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agudf.sharepoint.com/sites/sadsp/Shared Documents/COLIC - Coordenação de Licitações e Contratos/Licitações/Editais/PREGÃO 04-2024 - LOC. DE VEÍCULOS (MS) 00589.001964-2023-14/02. Planilhas/"/>
    </mc:Choice>
  </mc:AlternateContent>
  <xr:revisionPtr revIDLastSave="19" documentId="11_ECC4E3ABF9119241DC998504E0C3D9E8BB160614" xr6:coauthVersionLast="47" xr6:coauthVersionMax="47" xr10:uidLastSave="{01CCCD68-95EC-4C48-9CC6-181A4B63CB76}"/>
  <bookViews>
    <workbookView xWindow="28680" yWindow="-120" windowWidth="29040" windowHeight="15720" tabRatio="801" xr2:uid="{00000000-000D-0000-FFFF-FFFF00000000}"/>
  </bookViews>
  <sheets>
    <sheet name="VALOR MENSAL DE CADA ITEM" sheetId="19" r:id="rId1"/>
    <sheet name="FRANQUIA ANUAL" sheetId="23" r:id="rId2"/>
    <sheet name="Dados_do_Licitante" sheetId="1" r:id="rId3"/>
    <sheet name="Uniforme" sheetId="5" r:id="rId4"/>
    <sheet name="motorista" sheetId="6" r:id="rId5"/>
    <sheet name="veiculo leve" sheetId="17" r:id="rId6"/>
    <sheet name="veiculo elétrico" sheetId="24" r:id="rId7"/>
    <sheet name="Diária veículo eventual" sheetId="22" r:id="rId8"/>
    <sheet name="veículo de representação" sheetId="21" r:id="rId9"/>
  </sheets>
  <definedNames>
    <definedName name="__shared_7_0_0">"SUM([.A1:.A8])"</definedName>
    <definedName name="__shared_7_11_0">"[.A1]*[.$J$28]"</definedName>
    <definedName name="__shared_7_12_0">"[.A1]*[.$K$28]"</definedName>
    <definedName name="__shared_7_13_0">"[.A1]*[.$L$28]"</definedName>
    <definedName name="__shared_7_15_0">"[.A1]*[.$J$28]"</definedName>
    <definedName name="__shared_7_16_0">"[.A1]*[.$K$28]"</definedName>
    <definedName name="__shared_7_17_0">"[.A1]*[.$L$28]"</definedName>
    <definedName name="__shared_7_26_0">"SUM([.A1:.A4])"</definedName>
    <definedName name="__shared_7_3_0">"[.A1]*[.$J$28]"</definedName>
    <definedName name="__shared_7_4_0">"[.A1]*[.$K$28]"</definedName>
    <definedName name="__shared_7_5_0">"[.A1]*[.$L$28]"</definedName>
    <definedName name="__shared_7_7_0">"SUM([.A1:.A9])"</definedName>
    <definedName name="__shared_7_9_0">"[.A1]+[.A2]+[.A3]"</definedName>
    <definedName name="_xlnm.Print_Area" localSheetId="2">Dados_do_Licitante!$A$1:$J$69</definedName>
    <definedName name="_xlnm.Print_Area" localSheetId="7">'Diária veículo eventual'!$A$1:$J$11</definedName>
    <definedName name="_xlnm.Print_Area" localSheetId="4">motorista!$A$1:$K$140</definedName>
    <definedName name="Print_Area_0_0" localSheetId="4">motorista!$A$1:$K$124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9" l="1"/>
  <c r="L5" i="19" s="1"/>
  <c r="K6" i="19"/>
  <c r="L6" i="19" s="1"/>
  <c r="K7" i="19"/>
  <c r="L7" i="19" s="1"/>
  <c r="C36" i="24"/>
  <c r="F31" i="24" s="1"/>
  <c r="G16" i="24"/>
  <c r="G12" i="24"/>
  <c r="F11" i="24"/>
  <c r="G11" i="24" s="1"/>
  <c r="G8" i="24"/>
  <c r="F4" i="24"/>
  <c r="F5" i="24" s="1"/>
  <c r="F6" i="24" s="1"/>
  <c r="G15" i="24" l="1"/>
  <c r="G26" i="24" l="1"/>
  <c r="G27" i="24" s="1"/>
  <c r="G29" i="24" l="1"/>
  <c r="G28" i="24"/>
  <c r="G38" i="24" l="1"/>
  <c r="G40" i="24" s="1"/>
  <c r="P6" i="19" l="1"/>
  <c r="P5" i="19"/>
  <c r="P7" i="19"/>
  <c r="G32" i="24"/>
  <c r="G36" i="24"/>
  <c r="G33" i="24"/>
  <c r="N3" i="19"/>
  <c r="N4" i="19"/>
  <c r="N2" i="19"/>
  <c r="G17" i="24" s="1"/>
  <c r="K16" i="6" l="1"/>
  <c r="B133" i="6" l="1"/>
  <c r="B132" i="6"/>
  <c r="B131" i="6"/>
  <c r="B130" i="6"/>
  <c r="B129" i="6"/>
  <c r="K15" i="6" l="1"/>
  <c r="K14" i="6"/>
  <c r="K13" i="6"/>
  <c r="K19" i="6"/>
  <c r="G3" i="23" l="1"/>
  <c r="G4" i="23"/>
  <c r="G2" i="23"/>
  <c r="C39" i="21" l="1"/>
  <c r="G23" i="21"/>
  <c r="G16" i="21"/>
  <c r="G12" i="21"/>
  <c r="F11" i="21"/>
  <c r="G11" i="21" s="1"/>
  <c r="G8" i="21"/>
  <c r="F4" i="21"/>
  <c r="F5" i="21" s="1"/>
  <c r="F6" i="21" s="1"/>
  <c r="G15" i="21" l="1"/>
  <c r="G29" i="21"/>
  <c r="G30" i="21" s="1"/>
  <c r="F34" i="21"/>
  <c r="C39" i="17"/>
  <c r="F34" i="17" s="1"/>
  <c r="G16" i="17"/>
  <c r="F4" i="17"/>
  <c r="F5" i="17" s="1"/>
  <c r="F6" i="17" s="1"/>
  <c r="G8" i="17"/>
  <c r="F11" i="17"/>
  <c r="G11" i="17" s="1"/>
  <c r="G12" i="17"/>
  <c r="G17" i="17"/>
  <c r="G31" i="21" l="1"/>
  <c r="G32" i="21"/>
  <c r="G15" i="17"/>
  <c r="G23" i="17"/>
  <c r="G41" i="21" l="1"/>
  <c r="G36" i="21" s="1"/>
  <c r="G29" i="17"/>
  <c r="G30" i="17" s="1"/>
  <c r="G32" i="17" s="1"/>
  <c r="G43" i="21" l="1"/>
  <c r="I7" i="22" s="1"/>
  <c r="G39" i="21"/>
  <c r="G35" i="21"/>
  <c r="G31" i="17"/>
  <c r="G41" i="17" s="1"/>
  <c r="G43" i="17" s="1"/>
  <c r="O4" i="19" s="1"/>
  <c r="G39" i="17" l="1"/>
  <c r="G35" i="17"/>
  <c r="G36" i="17"/>
  <c r="K3" i="19" l="1"/>
  <c r="L3" i="19" s="1"/>
  <c r="K4" i="19"/>
  <c r="K2" i="19"/>
  <c r="B53" i="6"/>
  <c r="B55" i="6"/>
  <c r="K55" i="6"/>
  <c r="K54" i="6"/>
  <c r="B52" i="6"/>
  <c r="I48" i="1"/>
  <c r="E43" i="1"/>
  <c r="K28" i="6"/>
  <c r="K20" i="6"/>
  <c r="L4" i="19" l="1"/>
  <c r="L2" i="19"/>
  <c r="E134" i="6" l="1"/>
  <c r="K140" i="6" l="1"/>
  <c r="F134" i="6" l="1"/>
  <c r="C134" i="6"/>
  <c r="C119" i="6"/>
  <c r="B54" i="6" l="1"/>
  <c r="K52" i="6" l="1"/>
  <c r="A37" i="1"/>
  <c r="E31" i="1"/>
  <c r="G36" i="1"/>
  <c r="J118" i="6" l="1"/>
  <c r="J133" i="6" s="1"/>
  <c r="J132" i="6"/>
  <c r="J83" i="6"/>
  <c r="H68" i="6"/>
  <c r="J68" i="6" s="1"/>
  <c r="J48" i="6"/>
  <c r="H47" i="6"/>
  <c r="F47" i="6"/>
  <c r="J45" i="6"/>
  <c r="J44" i="6"/>
  <c r="J43" i="6"/>
  <c r="J42" i="6"/>
  <c r="K9" i="6"/>
  <c r="J70" i="6" s="1"/>
  <c r="H4" i="6"/>
  <c r="D4" i="6"/>
  <c r="H28" i="1"/>
  <c r="H27" i="1"/>
  <c r="K90" i="6"/>
  <c r="K94" i="6" s="1"/>
  <c r="J36" i="6"/>
  <c r="J129" i="6" s="1"/>
  <c r="E10" i="5"/>
  <c r="E9" i="5"/>
  <c r="E8" i="5"/>
  <c r="E7" i="5"/>
  <c r="E6" i="5"/>
  <c r="E5" i="5"/>
  <c r="E4" i="5"/>
  <c r="E3" i="5"/>
  <c r="J68" i="1"/>
  <c r="J67" i="1"/>
  <c r="J66" i="1"/>
  <c r="J65" i="1"/>
  <c r="J64" i="1"/>
  <c r="E51" i="1"/>
  <c r="G51" i="1" s="1"/>
  <c r="I51" i="1" s="1"/>
  <c r="I37" i="1"/>
  <c r="K53" i="6" l="1"/>
  <c r="J37" i="1"/>
  <c r="K51" i="6" s="1"/>
  <c r="J69" i="6"/>
  <c r="J61" i="6"/>
  <c r="K33" i="6"/>
  <c r="K38" i="6" s="1"/>
  <c r="K50" i="6" s="1"/>
  <c r="K60" i="6" s="1"/>
  <c r="K66" i="6" s="1"/>
  <c r="K75" i="6" s="1"/>
  <c r="K88" i="6" s="1"/>
  <c r="K92" i="6" s="1"/>
  <c r="K97" i="6" s="1"/>
  <c r="K106" i="6" s="1"/>
  <c r="K114" i="6" s="1"/>
  <c r="K127" i="6" s="1"/>
  <c r="K138" i="6" s="1"/>
  <c r="E11" i="5"/>
  <c r="J47" i="6"/>
  <c r="I27" i="1"/>
  <c r="J79" i="6"/>
  <c r="J80" i="6"/>
  <c r="J81" i="6"/>
  <c r="J82" i="6"/>
  <c r="K29" i="6"/>
  <c r="F128" i="6" s="1"/>
  <c r="K98" i="6" l="1"/>
  <c r="E12" i="5"/>
  <c r="E13" i="5" s="1"/>
  <c r="I128" i="6"/>
  <c r="K128" i="6" s="1"/>
  <c r="I31" i="1"/>
  <c r="J40" i="6"/>
  <c r="K61" i="6"/>
  <c r="K32" i="6"/>
  <c r="K58" i="6"/>
  <c r="K35" i="6"/>
  <c r="K34" i="6"/>
  <c r="K107" i="6"/>
  <c r="K36" i="6"/>
  <c r="K39" i="6" s="1"/>
  <c r="K132" i="6" l="1"/>
  <c r="K133" i="6"/>
  <c r="K129" i="6"/>
  <c r="J130" i="6"/>
  <c r="K130" i="6" s="1"/>
  <c r="J62" i="6"/>
  <c r="J71" i="6"/>
  <c r="J73" i="6" s="1"/>
  <c r="J85" i="6"/>
  <c r="E135" i="6"/>
  <c r="F135" i="6"/>
  <c r="C135" i="6"/>
  <c r="C120" i="6"/>
  <c r="K48" i="6"/>
  <c r="K47" i="6"/>
  <c r="K67" i="6"/>
  <c r="K72" i="6" s="1"/>
  <c r="K46" i="6"/>
  <c r="K45" i="6"/>
  <c r="K44" i="6"/>
  <c r="K43" i="6"/>
  <c r="K42" i="6"/>
  <c r="K41" i="6"/>
  <c r="K40" i="6"/>
  <c r="K62" i="6" s="1"/>
  <c r="K63" i="6"/>
  <c r="K64" i="6" s="1"/>
  <c r="K108" i="6" s="1"/>
  <c r="K136" i="6" l="1"/>
  <c r="J86" i="6"/>
  <c r="J93" i="6" s="1"/>
  <c r="K70" i="6"/>
  <c r="K77" i="6"/>
  <c r="K69" i="6"/>
  <c r="K68" i="6"/>
  <c r="K71" i="6"/>
  <c r="G7" i="19" l="1"/>
  <c r="I7" i="19" s="1"/>
  <c r="G6" i="19"/>
  <c r="I6" i="19" s="1"/>
  <c r="G5" i="19"/>
  <c r="I5" i="19" s="1"/>
  <c r="G4" i="19"/>
  <c r="I4" i="19" s="1"/>
  <c r="G2" i="19"/>
  <c r="I2" i="19" s="1"/>
  <c r="G3" i="19"/>
  <c r="I3" i="19" s="1"/>
  <c r="O3" i="19"/>
  <c r="O2" i="19"/>
  <c r="K134" i="6"/>
  <c r="K85" i="6"/>
  <c r="K84" i="6"/>
  <c r="K83" i="6"/>
  <c r="K82" i="6"/>
  <c r="K81" i="6"/>
  <c r="K80" i="6"/>
  <c r="K79" i="6"/>
  <c r="K78" i="6"/>
  <c r="K103" i="6"/>
  <c r="K111" i="6" s="1"/>
  <c r="K73" i="6"/>
  <c r="K109" i="6" s="1"/>
  <c r="K86" i="6" l="1"/>
  <c r="K110" i="6" l="1"/>
  <c r="K112" i="6" s="1"/>
  <c r="K93" i="6"/>
  <c r="K95" i="6" s="1"/>
  <c r="K115" i="6" s="1"/>
  <c r="K117" i="6" l="1"/>
  <c r="K116" i="6"/>
  <c r="K118" i="6" l="1"/>
  <c r="K123" i="6" s="1"/>
  <c r="F7" i="19" l="1"/>
  <c r="F6" i="19"/>
  <c r="F5" i="19"/>
  <c r="I6" i="22"/>
  <c r="I9" i="22" s="1"/>
  <c r="O8" i="19" s="1"/>
  <c r="F2" i="19"/>
  <c r="F3" i="19"/>
  <c r="F4" i="19"/>
  <c r="K119" i="6"/>
  <c r="K121" i="6" s="1"/>
  <c r="R3" i="19" l="1"/>
  <c r="S3" i="19" s="1"/>
  <c r="R4" i="19"/>
  <c r="S4" i="19" s="1"/>
  <c r="R2" i="19"/>
  <c r="R5" i="19"/>
  <c r="S5" i="19" s="1"/>
  <c r="R6" i="19"/>
  <c r="S6" i="19" s="1"/>
  <c r="R7" i="19"/>
  <c r="S7" i="19" s="1"/>
  <c r="I11" i="22"/>
  <c r="R8" i="19"/>
  <c r="S8" i="19" s="1"/>
  <c r="R9" i="19" l="1"/>
  <c r="S2" i="19"/>
  <c r="S9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9" authorId="0" shapeId="0" xr:uid="{00000000-0006-0000-0400-000001000000}">
      <text>
        <r>
          <rPr>
            <sz val="10"/>
            <color rgb="FF000000"/>
            <rFont val="Arial"/>
            <family val="2"/>
          </rPr>
          <t xml:space="preserve"> Nota 1: O módulo 1 refere-se ao valor devido ao empregado pela prestação do serviço no período de 12 meses (
Nota 2 Para empregado que labora a jornada 12x36, em caso da não concessão ou concessão parcial do intervalo intrajornada (parágrafo 4</t>
        </r>
        <r>
          <rPr>
            <vertAlign val="superscript"/>
            <sz val="10"/>
            <color rgb="FF000000"/>
            <rFont val="Arial"/>
            <family val="2"/>
          </rPr>
          <t>o</t>
        </r>
        <r>
          <rPr>
            <sz val="10"/>
            <color rgb="FF000000"/>
            <rFont val="Arial"/>
            <family val="2"/>
          </rPr>
          <t>. Do art. 71 da CLT), o valor a ser pago será inserido na regumenraçao utilizando a alínea G</t>
        </r>
      </text>
    </comment>
    <comment ref="K116" authorId="0" shapeId="0" xr:uid="{00000000-0006-0000-0400-000002000000}">
      <text>
        <r>
          <rPr>
            <sz val="9"/>
            <color rgb="FF000000"/>
            <rFont val="Arial"/>
            <family val="2"/>
          </rPr>
          <t xml:space="preserve">Inclúido o custo com a instalação de escritório o qual deverá ser comprovado formalmente.
</t>
        </r>
      </text>
    </comment>
    <comment ref="K118" authorId="0" shapeId="0" xr:uid="{00000000-0006-0000-0400-000003000000}">
      <text>
        <r>
          <rPr>
            <sz val="9"/>
            <color rgb="FF000000"/>
            <rFont val="Arial"/>
            <family val="2"/>
          </rPr>
          <t xml:space="preserve">(Custo direto + Vr do custo indireto/despesa administrativa) * % atribuído a lucro
</t>
        </r>
      </text>
    </comment>
    <comment ref="K119" authorId="0" shapeId="0" xr:uid="{00000000-0006-0000-0400-000004000000}">
      <text>
        <r>
          <rPr>
            <sz val="9"/>
            <color rgb="FF000000"/>
            <rFont val="Arial"/>
            <family val="2"/>
          </rPr>
          <t>Valor dos tributos = Preço * % de tributos</t>
        </r>
        <r>
          <rPr>
            <sz val="9"/>
            <color rgb="FF000000"/>
            <rFont val="Arial"/>
            <family val="2"/>
          </rPr>
          <t xml:space="preserve">
</t>
        </r>
      </text>
    </comment>
    <comment ref="K121" authorId="0" shapeId="0" xr:uid="{00000000-0006-0000-0400-000005000000}">
      <text>
        <r>
          <rPr>
            <sz val="9"/>
            <color rgb="FF000000"/>
            <rFont val="Arial"/>
            <family val="2"/>
          </rPr>
          <t>= soma de custo indireto/despesa administrativa, lucros e tributos</t>
        </r>
        <r>
          <rPr>
            <sz val="9"/>
            <color rgb="FF000000"/>
            <rFont val="Arial"/>
            <family val="2"/>
          </rPr>
          <t xml:space="preserve">
</t>
        </r>
      </text>
    </comment>
    <comment ref="K123" authorId="0" shapeId="0" xr:uid="{00000000-0006-0000-0400-000006000000}">
      <text>
        <r>
          <rPr>
            <sz val="9"/>
            <color rgb="FF000000"/>
            <rFont val="Arial"/>
            <family val="2"/>
          </rPr>
          <t>= (Custo direto + custo indireto + Lucro) / (1-% T)</t>
        </r>
        <r>
          <rPr>
            <sz val="9"/>
            <color rgb="FF000000"/>
            <rFont val="Arial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agu</author>
  </authors>
  <commentList>
    <comment ref="F8" authorId="0" shapeId="0" xr:uid="{00000000-0006-0000-0500-000001000000}">
      <text>
        <r>
          <rPr>
            <sz val="9"/>
            <color indexed="81"/>
            <rFont val="Segoe UI"/>
            <family val="2"/>
          </rPr>
          <t xml:space="preserve">TAXA DE SERVIÇO 2018 Detran/MS
</t>
        </r>
      </text>
    </comment>
    <comment ref="F10" authorId="0" shapeId="0" xr:uid="{00000000-0006-0000-0500-000002000000}">
      <text>
        <r>
          <rPr>
            <b/>
            <sz val="9"/>
            <color indexed="81"/>
            <rFont val="Segoe UI"/>
            <family val="2"/>
          </rPr>
          <t>A partir do segundo ano deverá ser incluso o custo com licenciamento conforme a taxa anual do Detran</t>
        </r>
      </text>
    </comment>
    <comment ref="F11" authorId="0" shapeId="0" xr:uid="{00000000-0006-0000-0500-000003000000}">
      <text>
        <r>
          <rPr>
            <b/>
            <sz val="9"/>
            <color indexed="81"/>
            <rFont val="Segoe UI"/>
            <family val="2"/>
          </rPr>
          <t>Admin: A partir do segundo será utilizada a Tabela de Valores Venais Para Cálculo do IPVA divulgada pelos Estados de SP, MS e MT</t>
        </r>
      </text>
    </comment>
    <comment ref="G19" authorId="1" shapeId="0" xr:uid="{00000000-0006-0000-0500-000004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0" authorId="1" shapeId="0" xr:uid="{00000000-0006-0000-0500-000005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1" authorId="1" shapeId="0" xr:uid="{00000000-0006-0000-0500-000006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2" authorId="1" shapeId="0" xr:uid="{00000000-0006-0000-0500-000007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6" authorId="1" shapeId="0" xr:uid="{00000000-0006-0000-0500-000008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7" authorId="1" shapeId="0" xr:uid="{00000000-0006-0000-0500-000009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agu</author>
  </authors>
  <commentList>
    <comment ref="F8" authorId="0" shapeId="0" xr:uid="{00000000-0006-0000-0600-000001000000}">
      <text>
        <r>
          <rPr>
            <sz val="9"/>
            <color indexed="81"/>
            <rFont val="Segoe UI"/>
            <family val="2"/>
          </rPr>
          <t xml:space="preserve">TAXA DE SERVIÇO 2018 Detran/MS
</t>
        </r>
      </text>
    </comment>
    <comment ref="F10" authorId="0" shapeId="0" xr:uid="{00000000-0006-0000-0600-000002000000}">
      <text>
        <r>
          <rPr>
            <b/>
            <sz val="9"/>
            <color indexed="81"/>
            <rFont val="Segoe UI"/>
            <family val="2"/>
          </rPr>
          <t>A partir do segundo ano deverá ser incluso o custo com licenciamento conforme a taxa anual do Detran</t>
        </r>
      </text>
    </comment>
    <comment ref="F11" authorId="0" shapeId="0" xr:uid="{00000000-0006-0000-0600-000003000000}">
      <text>
        <r>
          <rPr>
            <b/>
            <sz val="9"/>
            <color indexed="81"/>
            <rFont val="Segoe UI"/>
            <family val="2"/>
          </rPr>
          <t>Admin: A partir do segundo será utilizada a Tabela de Valores Venais Para Cálculo do IPVA divulgada pelos Estados de SP, MS e MT</t>
        </r>
      </text>
    </comment>
    <comment ref="G19" authorId="1" shapeId="0" xr:uid="{00000000-0006-0000-0600-000004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0" authorId="1" shapeId="0" xr:uid="{00000000-0006-0000-0600-000005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1" authorId="1" shapeId="0" xr:uid="{00000000-0006-0000-0600-000006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2" authorId="1" shapeId="0" xr:uid="{00000000-0006-0000-0600-000007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3" authorId="1" shapeId="0" xr:uid="{00000000-0006-0000-0600-000008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4" authorId="1" shapeId="0" xr:uid="{00000000-0006-0000-0600-000009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  <author>agu</author>
  </authors>
  <commentList>
    <comment ref="F8" authorId="0" shapeId="0" xr:uid="{00000000-0006-0000-0800-000001000000}">
      <text>
        <r>
          <rPr>
            <sz val="9"/>
            <color indexed="81"/>
            <rFont val="Segoe UI"/>
            <family val="2"/>
          </rPr>
          <t xml:space="preserve">TAXA DE SERVIÇO 2018 Detran/MS
</t>
        </r>
      </text>
    </comment>
    <comment ref="F10" authorId="0" shapeId="0" xr:uid="{00000000-0006-0000-0800-000002000000}">
      <text>
        <r>
          <rPr>
            <b/>
            <sz val="9"/>
            <color indexed="81"/>
            <rFont val="Segoe UI"/>
            <family val="2"/>
          </rPr>
          <t>A partir do segundo ano deverá ser incluso o custo com licenciamento conforme a taxa anual do Detran</t>
        </r>
      </text>
    </comment>
    <comment ref="F11" authorId="0" shapeId="0" xr:uid="{00000000-0006-0000-0800-000003000000}">
      <text>
        <r>
          <rPr>
            <b/>
            <sz val="9"/>
            <color indexed="81"/>
            <rFont val="Segoe UI"/>
            <family val="2"/>
          </rPr>
          <t>Admin: A partir do segundo será utilizada a Tabela de Valores Venais Para Cálculo do IPVA divulgada pelos Estados de SP, MS e MT</t>
        </r>
      </text>
    </comment>
    <comment ref="G19" authorId="1" shapeId="0" xr:uid="{00000000-0006-0000-0800-000004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0" authorId="1" shapeId="0" xr:uid="{00000000-0006-0000-0800-000005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1" authorId="1" shapeId="0" xr:uid="{00000000-0006-0000-0800-000006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2" authorId="1" shapeId="0" xr:uid="{00000000-0006-0000-0800-000007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6" authorId="1" shapeId="0" xr:uid="{00000000-0006-0000-0800-000008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  <comment ref="G27" authorId="1" shapeId="0" xr:uid="{00000000-0006-0000-0800-000009000000}">
      <text>
        <r>
          <rPr>
            <sz val="9"/>
            <color indexed="81"/>
            <rFont val="Tahoma"/>
            <family val="2"/>
          </rPr>
          <t>Referência: CADTERC SP. A empresa deverá aplicar os valores pertinentes à sua realidade para a franquia indicada.</t>
        </r>
      </text>
    </comment>
  </commentList>
</comments>
</file>

<file path=xl/sharedStrings.xml><?xml version="1.0" encoding="utf-8"?>
<sst xmlns="http://schemas.openxmlformats.org/spreadsheetml/2006/main" count="494" uniqueCount="281">
  <si>
    <t>GRUPO</t>
  </si>
  <si>
    <t>item</t>
  </si>
  <si>
    <t>UF</t>
  </si>
  <si>
    <t>EXISTENTE</t>
  </si>
  <si>
    <t>CIDADE</t>
  </si>
  <si>
    <t>tipo</t>
  </si>
  <si>
    <t>Custo Motorista</t>
  </si>
  <si>
    <t>Custo Unitário Hora Extra 50%</t>
  </si>
  <si>
    <t>H. Extras mês</t>
  </si>
  <si>
    <t>Custo Total Hora Extra 50%</t>
  </si>
  <si>
    <t>Diárias mês</t>
  </si>
  <si>
    <t>Custo Unitário da Diária</t>
  </si>
  <si>
    <t>Custo TOTAL com Diárias</t>
  </si>
  <si>
    <t>Franquia média mês (km)</t>
  </si>
  <si>
    <t>Franquia ajustada mês (km)</t>
  </si>
  <si>
    <t>Custo  do Veículo</t>
  </si>
  <si>
    <t>custo do veículo elétrico</t>
  </si>
  <si>
    <t xml:space="preserve">Pedágios mês </t>
  </si>
  <si>
    <t>PREÇO FINAL MENSAL DO ITEM</t>
  </si>
  <si>
    <t>CUSTO PARA 60 MESES</t>
  </si>
  <si>
    <t>MS</t>
  </si>
  <si>
    <t>CAMPO GRANDE</t>
  </si>
  <si>
    <t>carga leve</t>
  </si>
  <si>
    <t>SP</t>
  </si>
  <si>
    <t>veículo eventual</t>
  </si>
  <si>
    <t>livre</t>
  </si>
  <si>
    <t>ITEM</t>
  </si>
  <si>
    <t>Franquia Anual (km)</t>
  </si>
  <si>
    <t>Objeto</t>
  </si>
  <si>
    <t>LOCAÇÃO DE VEICULO COM MOTORISTA</t>
  </si>
  <si>
    <t>Número do Processo:</t>
  </si>
  <si>
    <t>Número da Licitação:</t>
  </si>
  <si>
    <t>Data do Pregão:</t>
  </si>
  <si>
    <t>Horário:</t>
  </si>
  <si>
    <t>Município (s)  da prestação de serviço</t>
  </si>
  <si>
    <t>Campo Grande</t>
  </si>
  <si>
    <t>Três Lagoas</t>
  </si>
  <si>
    <t>Número de meses de execução contratual:</t>
  </si>
  <si>
    <t>Unidade de medida</t>
  </si>
  <si>
    <t xml:space="preserve">POSTO </t>
  </si>
  <si>
    <t xml:space="preserve">Salário Normativo da Categoria Profissional: MOTORISTA </t>
  </si>
  <si>
    <t>Gratificação (Cláusula sexta da CCT)</t>
  </si>
  <si>
    <t>Categoria profissional (vinculada a execução contratual)</t>
  </si>
  <si>
    <t>SEAC-MS / STEAC-MS</t>
  </si>
  <si>
    <t>Data base da categoria</t>
  </si>
  <si>
    <t>Salario Mínimo Nacional</t>
  </si>
  <si>
    <t xml:space="preserve">CBO MOTORISTA </t>
  </si>
  <si>
    <t>RAT</t>
  </si>
  <si>
    <t>FAP:</t>
  </si>
  <si>
    <t>Lucro</t>
  </si>
  <si>
    <t>Regime Tributário</t>
  </si>
  <si>
    <t xml:space="preserve">Informe o regime tributário - Clique na célula A23 e escolha. </t>
  </si>
  <si>
    <t>Lucro Real</t>
  </si>
  <si>
    <t>Tributos</t>
  </si>
  <si>
    <t>Alíquota</t>
  </si>
  <si>
    <t>Tributos Federais</t>
  </si>
  <si>
    <t>PIS:</t>
  </si>
  <si>
    <t>COFINS:</t>
  </si>
  <si>
    <t>Tributos Municipais (ISS)</t>
  </si>
  <si>
    <t>Municípios</t>
  </si>
  <si>
    <t>Total de Tributos</t>
  </si>
  <si>
    <t>SUBMODULO 2.3</t>
  </si>
  <si>
    <t>Vale transporte</t>
  </si>
  <si>
    <t>Dias/mês:</t>
  </si>
  <si>
    <t>Bilhetes</t>
  </si>
  <si>
    <t>Custo total</t>
  </si>
  <si>
    <t>MOTORISTA</t>
  </si>
  <si>
    <t>Participação dos empregados (6% sobre o salario base)</t>
  </si>
  <si>
    <t>Função</t>
  </si>
  <si>
    <t>Participação do empregado</t>
  </si>
  <si>
    <t xml:space="preserve">motorista </t>
  </si>
  <si>
    <t/>
  </si>
  <si>
    <t>Auxílio Alimentação</t>
  </si>
  <si>
    <t>Valor MENSAL</t>
  </si>
  <si>
    <t>Empregado</t>
  </si>
  <si>
    <t>TOTAL</t>
  </si>
  <si>
    <t>Seguro de Vida</t>
  </si>
  <si>
    <t>Valor anual</t>
  </si>
  <si>
    <t>Valor mensal</t>
  </si>
  <si>
    <t>Custo mensal da empresa</t>
  </si>
  <si>
    <t>Benefício Social Familiar</t>
  </si>
  <si>
    <t>Custo Unitário</t>
  </si>
  <si>
    <t>Benefício Assistencial ao Trabalhador</t>
  </si>
  <si>
    <t>MODULO 3 - PROVISAO PARA RESCISAO</t>
  </si>
  <si>
    <t>% OCORRÊNCIA AVISO PRÉVIO INDENIZADO</t>
  </si>
  <si>
    <t>SUBMODULO 4.1-ausências legais</t>
  </si>
  <si>
    <t>A</t>
  </si>
  <si>
    <t>Férias</t>
  </si>
  <si>
    <t>%</t>
  </si>
  <si>
    <t>B</t>
  </si>
  <si>
    <t>Ausências Legais</t>
  </si>
  <si>
    <t>Dias de ausência por ano</t>
  </si>
  <si>
    <t>Percentual de ocorrência</t>
  </si>
  <si>
    <t>C</t>
  </si>
  <si>
    <t>Auxilio Doença</t>
  </si>
  <si>
    <t>D</t>
  </si>
  <si>
    <t>Licença paternidade</t>
  </si>
  <si>
    <t>E</t>
  </si>
  <si>
    <t>Ausência por acidente do trabalho</t>
  </si>
  <si>
    <t>F</t>
  </si>
  <si>
    <t>Afastamento Maternidade</t>
  </si>
  <si>
    <t>G</t>
  </si>
  <si>
    <t>Outros (especificar)</t>
  </si>
  <si>
    <t>UNIFORMES</t>
  </si>
  <si>
    <t>CUSTO UNITÁRIO (R$) [1]</t>
  </si>
  <si>
    <t>VIDA ÚTIL (MESES) [2]</t>
  </si>
  <si>
    <t>QTD [3]</t>
  </si>
  <si>
    <t>CUSTO MENSAL (R$) [4] [4]=[1]*[3]/[2]</t>
  </si>
  <si>
    <t>conjunto de terno ( 2 calças e 1 paletó)</t>
  </si>
  <si>
    <t>Camisa manga comprida</t>
  </si>
  <si>
    <t>Sapato preto com sola de borracha</t>
  </si>
  <si>
    <t>Meia</t>
  </si>
  <si>
    <t>Japona</t>
  </si>
  <si>
    <t>Cinto</t>
  </si>
  <si>
    <t>Crachá de identificação</t>
  </si>
  <si>
    <t>Blusa de lã</t>
  </si>
  <si>
    <t>Valor Mensal</t>
  </si>
  <si>
    <t>Crédito PIS/COFINS (9,25%)</t>
  </si>
  <si>
    <t>Custo Total Mensal</t>
  </si>
  <si>
    <t>PLANILHA DE CUSTO E FORMAÇÃO DE PREÇOS</t>
  </si>
  <si>
    <t>Descrição do Serviço:</t>
  </si>
  <si>
    <t xml:space="preserve">LOCAÇÃO DE VEICULO COM MOTORISTA </t>
  </si>
  <si>
    <t>►</t>
  </si>
  <si>
    <t>DADOS COMPLEMENTARES PARA COMPOSIÇÃO DOS CUSTOS REFERENTE À MÃO-DE-OBRA</t>
  </si>
  <si>
    <t>Salário Normativo da Categoria Profissional:</t>
  </si>
  <si>
    <t>Código Brasileiro de Ocupações - CBO</t>
  </si>
  <si>
    <t>MÓDULO 01 – Composição da Remuneração</t>
  </si>
  <si>
    <t>Salário Base</t>
  </si>
  <si>
    <t>Adicional de Periculosidade</t>
  </si>
  <si>
    <t>CLT art.s 193 e segs ;CF art. 7º XXIII</t>
  </si>
  <si>
    <t>Adicional de 30%</t>
  </si>
  <si>
    <t>Adicional de Insalubridade</t>
  </si>
  <si>
    <t>CLT art. 189 e segs - CF art. 7º XXIII</t>
  </si>
  <si>
    <t>Base de cálculo: Salário mínimo</t>
  </si>
  <si>
    <t>Mín. =10%  |  Méd. = 20%  |  Máx. = 40%</t>
  </si>
  <si>
    <t>Adicional Noturno</t>
  </si>
  <si>
    <t>Adicional de Hora Noturna reduzida</t>
  </si>
  <si>
    <t>Adicional de hora extra no feriado</t>
  </si>
  <si>
    <t xml:space="preserve">Gratificação </t>
  </si>
  <si>
    <t>H</t>
  </si>
  <si>
    <t>VALOR DA REMUNERAÇÃO</t>
  </si>
  <si>
    <t>MÓDULO 2 – Encargos e benefícios anuais, mensais e diários</t>
  </si>
  <si>
    <r>
      <t xml:space="preserve">BASE DE CALCULO  DO MODULO </t>
    </r>
    <r>
      <rPr>
        <sz val="10"/>
        <color rgb="FFFF0000"/>
        <rFont val="Tahoma"/>
        <family val="2"/>
      </rPr>
      <t xml:space="preserve">2 </t>
    </r>
    <r>
      <rPr>
        <sz val="10"/>
        <rFont val="Tahoma"/>
        <family val="2"/>
      </rPr>
      <t xml:space="preserve"> ( REMUNERAÇÃO ) </t>
    </r>
  </si>
  <si>
    <r>
      <t>Submódulo 2.1 – 13</t>
    </r>
    <r>
      <rPr>
        <b/>
        <vertAlign val="superscript"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. (décimo terceiro) salário, férias e adicional de férias</t>
    </r>
  </si>
  <si>
    <r>
      <t>13</t>
    </r>
    <r>
      <rPr>
        <vertAlign val="superscript"/>
        <sz val="10"/>
        <color rgb="FF000000"/>
        <rFont val="Tahoma"/>
        <family val="2"/>
      </rPr>
      <t>o</t>
    </r>
    <r>
      <rPr>
        <sz val="10"/>
        <color rgb="FF000000"/>
        <rFont val="Tahoma"/>
        <family val="2"/>
      </rPr>
      <t>. Salário</t>
    </r>
  </si>
  <si>
    <t>Adicional de férias</t>
  </si>
  <si>
    <t>Submódulo 2.2 – Encargos Previdenciários (GPS), Fundo de Garantia por Tempo de Serviço (FGTS) e outras contribuições</t>
  </si>
  <si>
    <r>
      <t xml:space="preserve">BASE DE CALCULO DO MODULO </t>
    </r>
    <r>
      <rPr>
        <sz val="10"/>
        <rFont val="Tahoma"/>
        <family val="2"/>
      </rPr>
      <t>( MODULO 1 + Smodulo 2.1)</t>
    </r>
  </si>
  <si>
    <t>2.2– Encargos Sociais, Previdenciários e FGTS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</si>
  <si>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</si>
  <si>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</si>
  <si>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</si>
  <si>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</si>
  <si>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</si>
  <si>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</si>
  <si>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</si>
  <si>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Submódulo 2.3 – Benefícios Mensais e Diários</t>
  </si>
  <si>
    <t>Transporte</t>
  </si>
  <si>
    <t>Prêmio Cesta Básica</t>
  </si>
  <si>
    <t>Outros</t>
  </si>
  <si>
    <t>Total</t>
  </si>
  <si>
    <t>Quadro resumo do Módulo 2 – Encargos e benefícios anuais, mensais e diário</t>
  </si>
  <si>
    <t>2.1</t>
  </si>
  <si>
    <r>
      <t>13</t>
    </r>
    <r>
      <rPr>
        <vertAlign val="superscript"/>
        <sz val="10"/>
        <color rgb="FF000000"/>
        <rFont val="Tahoma"/>
        <family val="2"/>
      </rPr>
      <t>o</t>
    </r>
    <r>
      <rPr>
        <sz val="10"/>
        <color rgb="FF000000"/>
        <rFont val="Tahoma"/>
        <family val="2"/>
      </rPr>
      <t>. Salário, férias e adicional de férias</t>
    </r>
  </si>
  <si>
    <t>2.2</t>
  </si>
  <si>
    <t>GPS, FGTS e outras contribuições</t>
  </si>
  <si>
    <t>2.3</t>
  </si>
  <si>
    <t>Benefícios Mensais e diários</t>
  </si>
  <si>
    <t>Módulo 3 – Provisão para rescisão</t>
  </si>
  <si>
    <r>
      <t xml:space="preserve">BASE DE CALCULO DO MODULO </t>
    </r>
    <r>
      <rPr>
        <sz val="10"/>
        <color rgb="FF000000"/>
        <rFont val="Tahoma"/>
        <family val="2"/>
      </rPr>
      <t xml:space="preserve"> ( MODULO 1 + Smodulo 2.1)</t>
    </r>
  </si>
  <si>
    <t>Aviso Prévio Indenizado</t>
  </si>
  <si>
    <t>dias</t>
  </si>
  <si>
    <t>% de ocorrência</t>
  </si>
  <si>
    <t>Incidência do FGTS sobre Aviso Prévio Indenizado</t>
  </si>
  <si>
    <t>Aviso Prévio Trabalhado</t>
  </si>
  <si>
    <t>Incidência do SM 2.2 sobre o Aviso Prévio Trabalhado</t>
  </si>
  <si>
    <t>Multa sobre FGTS e contribuição social sobre o aviso prévio indenizado e sobre o aviso prévio trabalhado (conta vinculada)</t>
  </si>
  <si>
    <t>Módulo 4 – Custo de reposição do profissional ausente</t>
  </si>
  <si>
    <t>Submódulo 4.1 – Ausências legais</t>
  </si>
  <si>
    <r>
      <t xml:space="preserve">BASE DE CALCULO DO MODULO </t>
    </r>
    <r>
      <rPr>
        <b/>
        <sz val="10"/>
        <color rgb="FF000000"/>
        <rFont val="Tahoma"/>
        <family val="2"/>
      </rPr>
      <t xml:space="preserve"> ( MODULO  1 + Smodulo 2.1)</t>
    </r>
  </si>
  <si>
    <t>Incidência do SM 2.2 sobre SM 4.1</t>
  </si>
  <si>
    <t>Submódulo4.2 – Intrajornada</t>
  </si>
  <si>
    <t>Intervalo para repouso e alimentação</t>
  </si>
  <si>
    <t>Quadro resumo do Módulo 4 – Custo de reposição do profissional ausente</t>
  </si>
  <si>
    <t>4.1</t>
  </si>
  <si>
    <t>Ausências legais</t>
  </si>
  <si>
    <t>4.2</t>
  </si>
  <si>
    <t>Intrajornada</t>
  </si>
  <si>
    <t>MÓDULO 05 – Insumos Diversos</t>
  </si>
  <si>
    <t>Uniformes (custo mensal por empregado)</t>
  </si>
  <si>
    <t>Equipamento e Material de Limpeza</t>
  </si>
  <si>
    <t>(custo mensal por empregado)</t>
  </si>
  <si>
    <t>--</t>
  </si>
  <si>
    <t>Total de Insumos Diversos</t>
  </si>
  <si>
    <t>QUADRO RESUMO DO CUSTO POR EMPREGADO</t>
  </si>
  <si>
    <t>Mão-de-obra vinculada à execução contratual (valor por empregado)</t>
  </si>
  <si>
    <t>MÓDULO 02 –Encargos e benefícios anuais, mensais e diários</t>
  </si>
  <si>
    <t>MÓDULO 03 – Provisão para rescisão</t>
  </si>
  <si>
    <t>MÓDULO 04 – Custo de reposição do profissional ausente</t>
  </si>
  <si>
    <t>MÓDULO 05 – Insumos diversos</t>
  </si>
  <si>
    <t>Custo Direto - Subtotal (A+B+C+D+E)</t>
  </si>
  <si>
    <t>MÓDULO 06 – Custos Indireto, Lucros e Tributos</t>
  </si>
  <si>
    <t>Base de Calculo (Modulo 1 + MOD2+ mod 3+mod4+mod5)</t>
  </si>
  <si>
    <t xml:space="preserve">Garantia contratual Art. 96 da Lei nº 14.133/2021 </t>
  </si>
  <si>
    <t>Total de Custos Indireto, Lucros e Tributos</t>
  </si>
  <si>
    <t>Valor total proposto por empregado</t>
  </si>
  <si>
    <t>HORAS EXTRAS E DIÁRAS</t>
  </si>
  <si>
    <t>CÁLCULO DA HORA EXTRA - 50%</t>
  </si>
  <si>
    <t>HORA EXTRA EVENTUAL 50%</t>
  </si>
  <si>
    <t>Salário por hora</t>
  </si>
  <si>
    <t>Adicional de 50%</t>
  </si>
  <si>
    <t>D.1</t>
  </si>
  <si>
    <t>D.2</t>
  </si>
  <si>
    <t>D.3</t>
  </si>
  <si>
    <t>VALOR UNITÁRIO DA HORA EXTRA</t>
  </si>
  <si>
    <t>Diárias</t>
  </si>
  <si>
    <t xml:space="preserve">Diárias </t>
  </si>
  <si>
    <t>VALOR UNITÁRIO DA DIÁRIA</t>
  </si>
  <si>
    <t xml:space="preserve">VEÍCULO  TIPO CARGA LEVE -  sedan onix plus, fiat cronos, hb20S e Yaris, VirtusVW acima de 85 cv </t>
  </si>
  <si>
    <t>PREÇO DO VEÍCULO:</t>
  </si>
  <si>
    <t>VALOR RESIDUAL APÓS 60 MESES DE USO</t>
  </si>
  <si>
    <t>DEPRECIAÇÃO</t>
  </si>
  <si>
    <t>(A) DEPRECIAÇÃO MENSAL (60 MESES)</t>
  </si>
  <si>
    <t>CUSTO FIXO</t>
  </si>
  <si>
    <t>(I) Valor</t>
  </si>
  <si>
    <t>Valor Mensal ((I)/12 meses)</t>
  </si>
  <si>
    <r>
      <t>EMPLACAMENTO (1º Ano)</t>
    </r>
    <r>
      <rPr>
        <sz val="8"/>
        <color rgb="FFFF0000"/>
        <rFont val="Calibri"/>
        <family val="2"/>
        <scheme val="minor"/>
      </rPr>
      <t xml:space="preserve"> (excluído após primeiro ano de execução do contrato)</t>
    </r>
  </si>
  <si>
    <r>
      <t xml:space="preserve">Certificado de Registro de Veículo (CRV) + Licenciamento (1º Ano) </t>
    </r>
    <r>
      <rPr>
        <sz val="8"/>
        <color rgb="FFFF0000"/>
        <rFont val="Calibri"/>
        <family val="2"/>
        <scheme val="minor"/>
      </rPr>
      <t>(excluído após primeiro ano de execução do contrato)</t>
    </r>
  </si>
  <si>
    <r>
      <t xml:space="preserve">Certificado de Registro e Licenciamento de Veículo (CRLV) </t>
    </r>
    <r>
      <rPr>
        <sz val="8"/>
        <color rgb="FFFF0000"/>
        <rFont val="Calibri"/>
        <family val="2"/>
        <scheme val="minor"/>
      </rPr>
      <t>(após o segundo ano de execução do contrato)</t>
    </r>
  </si>
  <si>
    <t>IPVA</t>
  </si>
  <si>
    <t>SEGURO obrigatório (DPVAT)</t>
  </si>
  <si>
    <t>Outros (especificar):</t>
  </si>
  <si>
    <t>(B) CUSTO FIXO MENSAL</t>
  </si>
  <si>
    <t>MUNICÍPIO</t>
  </si>
  <si>
    <t>FRANQUIA(km):</t>
  </si>
  <si>
    <t>CUSTO VARIÁVEL</t>
  </si>
  <si>
    <t>R$/ MÊS</t>
  </si>
  <si>
    <t>(a) MANUT. PEÇAS</t>
  </si>
  <si>
    <t>(b) MANUT. MÃO DE OBRA</t>
  </si>
  <si>
    <t>(c) MANUT. PNEUS E ACESSÓRIOS</t>
  </si>
  <si>
    <t>(d) MANUT. FILTRO DE AR</t>
  </si>
  <si>
    <t>(e) COMBUSTÍVEL</t>
  </si>
  <si>
    <t>Etanol MS (ANP jan/2024)</t>
  </si>
  <si>
    <t>Quilometra-gem por litro</t>
  </si>
  <si>
    <t>Gasolina MS (ANP jan/2024)</t>
  </si>
  <si>
    <t>Diesel SP (ANP jan/2024)</t>
  </si>
  <si>
    <t>-</t>
  </si>
  <si>
    <t>(f) LUBRIFICANTES</t>
  </si>
  <si>
    <t>(g) LAVAGEM (semanal)</t>
  </si>
  <si>
    <t>(h) OUTROS (ESPECIFICAR)</t>
  </si>
  <si>
    <t>(C) CUSTO VARIÁVEL TOTAL</t>
  </si>
  <si>
    <t xml:space="preserve"> CUSTO TOTAL MENSAL  POR VEÍCULO = (A) + (B) + (C) </t>
  </si>
  <si>
    <t>(K) LUCRO</t>
  </si>
  <si>
    <t>(L) ADMINISTRAÇÃO CENTRAL</t>
  </si>
  <si>
    <t>(M) TRIBUTOS</t>
  </si>
  <si>
    <t>B1. Tributos Federais (especificar)</t>
  </si>
  <si>
    <t xml:space="preserve">   PIS</t>
  </si>
  <si>
    <t xml:space="preserve">   COFINS</t>
  </si>
  <si>
    <t>B.2 Tributos Estaduais (especificar)</t>
  </si>
  <si>
    <t>B.3 Tributos Municipais (especificar)</t>
  </si>
  <si>
    <t xml:space="preserve">   ISSQN - Campo Grande</t>
  </si>
  <si>
    <t>Outros tributos (especificar)</t>
  </si>
  <si>
    <t>B.4 Outros tributos (especificar)</t>
  </si>
  <si>
    <t>(N) VALOR POR VEÍCULO</t>
  </si>
  <si>
    <t>(O) QUANTIDADE DE VEÍCULOS</t>
  </si>
  <si>
    <t>(P) = (O x N) VALOR  TOTAL MENSAL DOS VEÍCULOS</t>
  </si>
  <si>
    <t>VEÍCULO  TIPO CARGA LEVE - BYD, DOLBHIN, GWM ORA 03, Hyundai Kona Electric</t>
  </si>
  <si>
    <t>VEÍCULO DE REPRESNETAÇÃO PARA USO EVENTUAL</t>
  </si>
  <si>
    <r>
      <t>Veículo de representação</t>
    </r>
    <r>
      <rPr>
        <sz val="11"/>
        <color indexed="8"/>
        <rFont val="Calibri"/>
        <family val="2"/>
      </rPr>
      <t xml:space="preserve">: Veículo novo, em bom estado de conservação, Tipo Sedan/Passageiro, na cor preta, bi-combustível (gasolina/álcool), com 05 (cinco) portas, motor com potência mínima de 150 cavalos, trio elétrico, ar condicionado, “air bag” duplo, limpador traseiro de vidro, desembaçador, direção hidráulica, capacidade para 05 (cinco) passageiros e com todos os acessórios obrigatórios exigidos pelo CONTRAN, </t>
    </r>
    <r>
      <rPr>
        <sz val="11"/>
        <color indexed="8"/>
        <rFont val="Calibri"/>
        <family val="2"/>
      </rPr>
      <t>USO EVENTUAL (faturamento por diária);</t>
    </r>
  </si>
  <si>
    <t>Custo mensal do motorista</t>
  </si>
  <si>
    <t xml:space="preserve">Custo mensal do veículo </t>
  </si>
  <si>
    <t>Custo da diária  de 24 horas c/ motorista, tanque cheio e quilometragem livre.</t>
  </si>
  <si>
    <t>Quantidade de diárias estimadas por ano</t>
  </si>
  <si>
    <t>TOTAL ANUAL</t>
  </si>
  <si>
    <t>VEÍCULO DE REPRESENTAÇÃO - sedan executivo, potência de 130 cv, toyota  Corolla, VW Virtus, Chevrolet Cruze, Nissan Sentra</t>
  </si>
  <si>
    <t>Etanol MS (ANP jan/2024</t>
  </si>
  <si>
    <t>Gasolina MS (ANP jan/2024</t>
  </si>
  <si>
    <t>Diesel SP (ANP jan/2024</t>
  </si>
  <si>
    <t>XX/XX/2024</t>
  </si>
  <si>
    <t>Custos Indiretos / Despesas Administrativas (incluir também o custo com a instalação de escritório, ver item 4.7.2 do Termo de Referência)</t>
  </si>
  <si>
    <t>(L) ADMINISTRAÇÃO CENTRAL (incluir também o custo com a instalação de escritório, ver item 4.7.2 do Termo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</si>
</sst>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[$R$-416]&quot; &quot;#,##0.00;[Red]&quot;-&quot;[$R$-416]&quot; &quot;#,##0.00"/>
    <numFmt numFmtId="165" formatCode="mm/yy"/>
    <numFmt numFmtId="166" formatCode="&quot; R$ &quot;#,##0.00&quot; &quot;;&quot; R$ (&quot;#,##0.00&quot;)&quot;;&quot; R$ -&quot;#&quot; &quot;;@&quot; &quot;"/>
    <numFmt numFmtId="167" formatCode="0.00000"/>
    <numFmt numFmtId="168" formatCode="&quot; &quot;[$R$-416]&quot; &quot;#,##0.00&quot; &quot;;&quot;-&quot;[$R$-416]&quot; &quot;#,##0.00&quot; &quot;;&quot; &quot;[$R$-416]&quot; -&quot;00&quot; &quot;;&quot; &quot;@&quot; &quot;"/>
    <numFmt numFmtId="169" formatCode="[$R$-416]&quot; &quot;#,##0.00;[Red][$R$-416]&quot; &quot;#,##0.00"/>
    <numFmt numFmtId="170" formatCode="d/m/yyyy"/>
    <numFmt numFmtId="171" formatCode="#,##0.000"/>
    <numFmt numFmtId="172" formatCode="0.000%"/>
    <numFmt numFmtId="173" formatCode="&quot;R$&quot;\ #,##0.00"/>
    <numFmt numFmtId="174" formatCode="dd/mm/yy;@"/>
    <numFmt numFmtId="175" formatCode="[$R$-416]\ #,##0.00"/>
    <numFmt numFmtId="176" formatCode="#,##0_ ;\-#,##0\ "/>
    <numFmt numFmtId="177" formatCode="_-[$R$-416]\ * #,##0.00_-;\-[$R$-416]\ * #,##0.00_-;_-[$R$-416]\ * &quot;-&quot;??_-;_-@_-"/>
    <numFmt numFmtId="178" formatCode="[$R$-416]\ #,##0.00;\-[$R$-416]\ #,##0.00"/>
  </numFmts>
  <fonts count="47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FFFFFF"/>
      <name val="Arial"/>
      <family val="2"/>
    </font>
    <font>
      <b/>
      <i/>
      <sz val="16"/>
      <color rgb="FF000000"/>
      <name val="Arial"/>
      <family val="2"/>
    </font>
    <font>
      <b/>
      <i/>
      <u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b/>
      <sz val="10"/>
      <color rgb="FF0084D1"/>
      <name val="Tahoma"/>
      <family val="2"/>
    </font>
    <font>
      <sz val="10"/>
      <name val="Tahoma"/>
      <family val="2"/>
    </font>
    <font>
      <sz val="10"/>
      <color rgb="FFFF0000"/>
      <name val="Tahoma"/>
      <family val="2"/>
    </font>
    <font>
      <u/>
      <sz val="10"/>
      <name val="Tahoma"/>
      <family val="2"/>
    </font>
    <font>
      <b/>
      <vertAlign val="superscript"/>
      <sz val="10"/>
      <color rgb="FF000000"/>
      <name val="Tahoma"/>
      <family val="2"/>
    </font>
    <font>
      <vertAlign val="superscript"/>
      <sz val="10"/>
      <color rgb="FF000000"/>
      <name val="Tahoma"/>
      <family val="2"/>
    </font>
    <font>
      <b/>
      <u/>
      <sz val="10"/>
      <color rgb="FF000000"/>
      <name val="Tahoma"/>
      <family val="2"/>
    </font>
    <font>
      <i/>
      <sz val="10"/>
      <color rgb="FF000000"/>
      <name val="Tahoma"/>
      <family val="2"/>
    </font>
    <font>
      <i/>
      <sz val="10"/>
      <color rgb="FF0084D1"/>
      <name val="Tahoma"/>
      <family val="2"/>
    </font>
    <font>
      <u/>
      <sz val="10"/>
      <color rgb="FF000000"/>
      <name val="Tahoma"/>
      <family val="2"/>
    </font>
    <font>
      <b/>
      <u/>
      <sz val="11"/>
      <color rgb="FF000000"/>
      <name val="Tahoma"/>
      <family val="2"/>
    </font>
    <font>
      <u/>
      <sz val="11"/>
      <color rgb="FF000000"/>
      <name val="Tahoma"/>
      <family val="2"/>
    </font>
    <font>
      <b/>
      <u/>
      <sz val="11"/>
      <color rgb="FFFF0000"/>
      <name val="Tahoma"/>
      <family val="2"/>
    </font>
    <font>
      <b/>
      <i/>
      <sz val="10"/>
      <color rgb="FF666666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color theme="4" tint="-0.499984740745262"/>
      <name val="Tahoma"/>
      <family val="2"/>
    </font>
    <font>
      <sz val="11"/>
      <color theme="4" tint="-0.499984740745262"/>
      <name val="Tahoma"/>
      <family val="2"/>
    </font>
    <font>
      <b/>
      <sz val="11"/>
      <color indexed="8"/>
      <name val="Calibri"/>
      <family val="2"/>
    </font>
    <font>
      <b/>
      <sz val="14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70AD47"/>
        <bgColor rgb="FF70AD47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rgb="FFCCFFFF"/>
      </patternFill>
    </fill>
    <fill>
      <patternFill patternType="solid">
        <fgColor theme="4" tint="0.79998168889431442"/>
        <bgColor rgb="FF00B050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168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Protection="0"/>
    <xf numFmtId="166" fontId="2" fillId="0" borderId="0" applyFont="0" applyBorder="0" applyProtection="0"/>
    <xf numFmtId="9" fontId="2" fillId="0" borderId="0" applyFont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164" fontId="5" fillId="0" borderId="0" applyBorder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</cellStyleXfs>
  <cellXfs count="399">
    <xf numFmtId="0" fontId="0" fillId="0" borderId="0" xfId="0"/>
    <xf numFmtId="0" fontId="14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3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0" fontId="13" fillId="11" borderId="11" xfId="0" applyFont="1" applyFill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164" fontId="13" fillId="3" borderId="11" xfId="0" applyNumberFormat="1" applyFont="1" applyFill="1" applyBorder="1" applyAlignment="1">
      <alignment horizontal="center" vertical="center"/>
    </xf>
    <xf numFmtId="169" fontId="20" fillId="12" borderId="11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10" fontId="23" fillId="3" borderId="1" xfId="0" applyNumberFormat="1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9" fontId="20" fillId="12" borderId="1" xfId="0" applyNumberFormat="1" applyFont="1" applyFill="1" applyBorder="1" applyAlignment="1">
      <alignment horizontal="center" vertical="center" wrapText="1"/>
    </xf>
    <xf numFmtId="10" fontId="14" fillId="2" borderId="1" xfId="0" applyNumberFormat="1" applyFont="1" applyFill="1" applyBorder="1" applyAlignment="1">
      <alignment horizontal="center" vertical="center"/>
    </xf>
    <xf numFmtId="10" fontId="24" fillId="0" borderId="1" xfId="0" applyNumberFormat="1" applyFont="1" applyBorder="1" applyAlignment="1">
      <alignment horizontal="center" vertical="center"/>
    </xf>
    <xf numFmtId="9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169" fontId="23" fillId="12" borderId="1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10" fontId="14" fillId="0" borderId="1" xfId="10" applyNumberFormat="1" applyFont="1" applyBorder="1" applyAlignment="1">
      <alignment horizontal="center" vertical="center"/>
    </xf>
    <xf numFmtId="10" fontId="13" fillId="3" borderId="1" xfId="0" applyNumberFormat="1" applyFont="1" applyFill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9" fontId="26" fillId="12" borderId="1" xfId="0" applyNumberFormat="1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0" fontId="14" fillId="2" borderId="6" xfId="0" applyNumberFormat="1" applyFont="1" applyFill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64" fontId="14" fillId="7" borderId="1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166" fontId="16" fillId="4" borderId="11" xfId="9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20" xfId="0" applyFont="1" applyBorder="1" applyAlignment="1">
      <alignment vertical="center"/>
    </xf>
    <xf numFmtId="0" fontId="14" fillId="2" borderId="20" xfId="0" applyFont="1" applyFill="1" applyBorder="1"/>
    <xf numFmtId="0" fontId="24" fillId="2" borderId="20" xfId="0" applyFont="1" applyFill="1" applyBorder="1" applyAlignment="1">
      <alignment horizontal="left" vertical="center"/>
    </xf>
    <xf numFmtId="164" fontId="24" fillId="0" borderId="2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4" fillId="0" borderId="20" xfId="0" applyFont="1" applyBorder="1" applyAlignment="1" applyProtection="1">
      <alignment horizontal="left" vertical="center"/>
      <protection locked="0"/>
    </xf>
    <xf numFmtId="165" fontId="24" fillId="0" borderId="20" xfId="0" applyNumberFormat="1" applyFont="1" applyBorder="1" applyAlignment="1" applyProtection="1">
      <alignment horizontal="left" vertical="center"/>
      <protection locked="0"/>
    </xf>
    <xf numFmtId="166" fontId="14" fillId="0" borderId="0" xfId="9" applyFont="1" applyAlignment="1" applyProtection="1">
      <alignment horizontal="left" vertical="center"/>
      <protection locked="0"/>
    </xf>
    <xf numFmtId="165" fontId="2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9" fontId="14" fillId="4" borderId="1" xfId="0" applyNumberFormat="1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10" fontId="14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10" fontId="14" fillId="4" borderId="18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/>
      <protection locked="0"/>
    </xf>
    <xf numFmtId="10" fontId="14" fillId="4" borderId="5" xfId="0" applyNumberFormat="1" applyFont="1" applyFill="1" applyBorder="1" applyAlignment="1" applyProtection="1">
      <alignment horizontal="center" vertical="center"/>
      <protection locked="0"/>
    </xf>
    <xf numFmtId="0" fontId="30" fillId="2" borderId="0" xfId="0" applyFont="1" applyFill="1" applyAlignment="1" applyProtection="1">
      <alignment vertical="center"/>
      <protection locked="0"/>
    </xf>
    <xf numFmtId="0" fontId="30" fillId="2" borderId="0" xfId="0" applyFont="1" applyFill="1" applyAlignment="1" applyProtection="1">
      <alignment horizontal="center" vertical="center"/>
      <protection locked="0"/>
    </xf>
    <xf numFmtId="1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23" fillId="3" borderId="1" xfId="0" applyFont="1" applyFill="1" applyBorder="1" applyAlignment="1" applyProtection="1">
      <alignment horizontal="center" vertical="center"/>
      <protection locked="0"/>
    </xf>
    <xf numFmtId="0" fontId="23" fillId="3" borderId="1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166" fontId="14" fillId="0" borderId="1" xfId="9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0" xfId="0" quotePrefix="1" applyFont="1" applyAlignment="1">
      <alignment vertical="center"/>
    </xf>
    <xf numFmtId="0" fontId="18" fillId="3" borderId="11" xfId="0" applyFont="1" applyFill="1" applyBorder="1" applyAlignment="1" applyProtection="1">
      <alignment horizontal="center" vertical="center"/>
      <protection locked="0"/>
    </xf>
    <xf numFmtId="171" fontId="18" fillId="2" borderId="11" xfId="9" applyNumberFormat="1" applyFont="1" applyFill="1" applyBorder="1" applyAlignment="1" applyProtection="1">
      <alignment horizontal="center" vertical="center"/>
      <protection locked="0"/>
    </xf>
    <xf numFmtId="166" fontId="18" fillId="4" borderId="11" xfId="9" applyFont="1" applyFill="1" applyBorder="1" applyAlignment="1" applyProtection="1">
      <alignment horizontal="center" vertical="center"/>
      <protection locked="0"/>
    </xf>
    <xf numFmtId="171" fontId="19" fillId="2" borderId="0" xfId="9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10" fontId="14" fillId="4" borderId="1" xfId="1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72" fontId="14" fillId="4" borderId="1" xfId="1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3" fillId="8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168" fontId="31" fillId="8" borderId="11" xfId="1" applyFont="1" applyFill="1" applyBorder="1" applyAlignment="1">
      <alignment horizontal="center" vertical="center" wrapText="1"/>
    </xf>
    <xf numFmtId="3" fontId="31" fillId="0" borderId="11" xfId="0" applyNumberFormat="1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168" fontId="14" fillId="4" borderId="1" xfId="1" applyFont="1" applyFill="1" applyBorder="1" applyAlignment="1">
      <alignment horizontal="center" vertical="center"/>
    </xf>
    <xf numFmtId="10" fontId="14" fillId="2" borderId="10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10" fontId="14" fillId="2" borderId="5" xfId="0" applyNumberFormat="1" applyFont="1" applyFill="1" applyBorder="1" applyAlignment="1">
      <alignment horizontal="center" vertical="center" wrapText="1"/>
    </xf>
    <xf numFmtId="10" fontId="14" fillId="2" borderId="11" xfId="0" applyNumberFormat="1" applyFont="1" applyFill="1" applyBorder="1" applyAlignment="1">
      <alignment horizontal="center" vertical="center"/>
    </xf>
    <xf numFmtId="10" fontId="14" fillId="2" borderId="5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175" fontId="14" fillId="0" borderId="11" xfId="0" applyNumberFormat="1" applyFont="1" applyBorder="1" applyAlignment="1">
      <alignment horizontal="center"/>
    </xf>
    <xf numFmtId="0" fontId="13" fillId="8" borderId="16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 wrapText="1"/>
    </xf>
    <xf numFmtId="173" fontId="34" fillId="7" borderId="11" xfId="0" applyNumberFormat="1" applyFont="1" applyFill="1" applyBorder="1" applyAlignment="1" applyProtection="1">
      <alignment horizontal="center" vertical="center" wrapText="1"/>
      <protection locked="0"/>
    </xf>
    <xf numFmtId="173" fontId="34" fillId="0" borderId="11" xfId="0" applyNumberFormat="1" applyFont="1" applyBorder="1" applyAlignment="1">
      <alignment horizontal="center" vertical="center" wrapText="1"/>
    </xf>
    <xf numFmtId="10" fontId="34" fillId="7" borderId="11" xfId="0" applyNumberFormat="1" applyFont="1" applyFill="1" applyBorder="1" applyAlignment="1">
      <alignment horizontal="center" vertical="center" wrapText="1"/>
    </xf>
    <xf numFmtId="173" fontId="34" fillId="7" borderId="11" xfId="0" applyNumberFormat="1" applyFont="1" applyFill="1" applyBorder="1" applyAlignment="1">
      <alignment horizontal="center" vertical="center" wrapText="1"/>
    </xf>
    <xf numFmtId="173" fontId="32" fillId="8" borderId="11" xfId="0" applyNumberFormat="1" applyFont="1" applyFill="1" applyBorder="1" applyAlignment="1">
      <alignment horizontal="center"/>
    </xf>
    <xf numFmtId="173" fontId="34" fillId="8" borderId="11" xfId="15" applyNumberFormat="1" applyFont="1" applyFill="1" applyBorder="1" applyAlignment="1">
      <alignment horizontal="center" vertical="center" wrapText="1"/>
    </xf>
    <xf numFmtId="3" fontId="35" fillId="0" borderId="11" xfId="0" applyNumberFormat="1" applyFont="1" applyBorder="1" applyAlignment="1" applyProtection="1">
      <alignment horizontal="center" vertical="center" wrapText="1"/>
      <protection locked="0"/>
    </xf>
    <xf numFmtId="0" fontId="34" fillId="10" borderId="11" xfId="0" applyFont="1" applyFill="1" applyBorder="1" applyAlignment="1">
      <alignment horizontal="center" vertical="center" wrapText="1"/>
    </xf>
    <xf numFmtId="17" fontId="34" fillId="0" borderId="21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0" fontId="36" fillId="7" borderId="11" xfId="0" applyFont="1" applyFill="1" applyBorder="1" applyAlignment="1">
      <alignment horizontal="center" vertical="center" wrapText="1"/>
    </xf>
    <xf numFmtId="173" fontId="35" fillId="10" borderId="11" xfId="0" applyNumberFormat="1" applyFont="1" applyFill="1" applyBorder="1" applyAlignment="1">
      <alignment horizontal="center" vertical="center" wrapText="1"/>
    </xf>
    <xf numFmtId="10" fontId="34" fillId="7" borderId="11" xfId="0" applyNumberFormat="1" applyFont="1" applyFill="1" applyBorder="1" applyAlignment="1" applyProtection="1">
      <alignment horizontal="center" vertical="center" wrapText="1"/>
      <protection locked="0"/>
    </xf>
    <xf numFmtId="10" fontId="34" fillId="0" borderId="21" xfId="16" applyNumberFormat="1" applyFont="1" applyBorder="1" applyAlignment="1">
      <alignment horizontal="center" vertical="center" wrapText="1"/>
    </xf>
    <xf numFmtId="10" fontId="34" fillId="0" borderId="11" xfId="0" applyNumberFormat="1" applyFont="1" applyBorder="1" applyAlignment="1" applyProtection="1">
      <alignment horizontal="center" vertical="center" wrapText="1"/>
      <protection locked="0"/>
    </xf>
    <xf numFmtId="173" fontId="37" fillId="0" borderId="11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10" fontId="37" fillId="7" borderId="11" xfId="16" applyNumberFormat="1" applyFont="1" applyFill="1" applyBorder="1" applyAlignment="1" applyProtection="1">
      <alignment horizontal="center" vertical="center" wrapText="1"/>
      <protection locked="0"/>
    </xf>
    <xf numFmtId="10" fontId="1" fillId="0" borderId="0" xfId="16" applyNumberFormat="1" applyFont="1" applyBorder="1" applyAlignment="1">
      <alignment horizontal="center"/>
    </xf>
    <xf numFmtId="9" fontId="37" fillId="7" borderId="11" xfId="0" applyNumberFormat="1" applyFont="1" applyFill="1" applyBorder="1" applyAlignment="1" applyProtection="1">
      <alignment horizontal="center" vertical="center" wrapText="1"/>
      <protection locked="0"/>
    </xf>
    <xf numFmtId="4" fontId="34" fillId="0" borderId="11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173" fontId="34" fillId="10" borderId="1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8" borderId="13" xfId="0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8" fillId="0" borderId="0" xfId="0" applyFont="1"/>
    <xf numFmtId="0" fontId="34" fillId="9" borderId="14" xfId="0" applyFont="1" applyFill="1" applyBorder="1" applyAlignment="1">
      <alignment horizontal="center" vertical="center" wrapText="1"/>
    </xf>
    <xf numFmtId="8" fontId="38" fillId="0" borderId="0" xfId="0" applyNumberFormat="1" applyFont="1"/>
    <xf numFmtId="0" fontId="38" fillId="0" borderId="11" xfId="0" applyFont="1" applyBorder="1"/>
    <xf numFmtId="10" fontId="38" fillId="7" borderId="11" xfId="0" applyNumberFormat="1" applyFont="1" applyFill="1" applyBorder="1" applyAlignment="1">
      <alignment horizontal="center"/>
    </xf>
    <xf numFmtId="173" fontId="38" fillId="7" borderId="11" xfId="0" applyNumberFormat="1" applyFont="1" applyFill="1" applyBorder="1" applyAlignment="1">
      <alignment horizontal="center"/>
    </xf>
    <xf numFmtId="0" fontId="36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7" borderId="1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168" fontId="31" fillId="0" borderId="11" xfId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168" fontId="18" fillId="8" borderId="11" xfId="1" applyFont="1" applyFill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168" fontId="43" fillId="0" borderId="11" xfId="1" applyFont="1" applyFill="1" applyBorder="1" applyAlignment="1">
      <alignment horizontal="center" vertical="center" wrapText="1"/>
    </xf>
    <xf numFmtId="176" fontId="18" fillId="0" borderId="11" xfId="1" applyNumberFormat="1" applyFont="1" applyFill="1" applyBorder="1" applyAlignment="1">
      <alignment horizontal="center" vertical="center" wrapText="1"/>
    </xf>
    <xf numFmtId="177" fontId="43" fillId="0" borderId="11" xfId="1" applyNumberFormat="1" applyFont="1" applyFill="1" applyBorder="1" applyAlignment="1">
      <alignment horizontal="center" vertical="center" wrapText="1"/>
    </xf>
    <xf numFmtId="3" fontId="43" fillId="0" borderId="11" xfId="0" applyNumberFormat="1" applyFont="1" applyBorder="1" applyAlignment="1">
      <alignment horizontal="center" vertical="center" wrapText="1"/>
    </xf>
    <xf numFmtId="3" fontId="31" fillId="13" borderId="11" xfId="0" applyNumberFormat="1" applyFont="1" applyFill="1" applyBorder="1" applyAlignment="1">
      <alignment horizontal="center" vertical="center" wrapText="1"/>
    </xf>
    <xf numFmtId="168" fontId="43" fillId="8" borderId="11" xfId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5" fillId="0" borderId="0" xfId="0" applyFont="1"/>
    <xf numFmtId="8" fontId="0" fillId="14" borderId="11" xfId="0" applyNumberFormat="1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8" fontId="0" fillId="0" borderId="0" xfId="0" applyNumberFormat="1"/>
    <xf numFmtId="175" fontId="18" fillId="8" borderId="11" xfId="1" applyNumberFormat="1" applyFont="1" applyFill="1" applyBorder="1" applyAlignment="1">
      <alignment horizontal="center" vertical="center" wrapText="1"/>
    </xf>
    <xf numFmtId="178" fontId="18" fillId="8" borderId="11" xfId="1" applyNumberFormat="1" applyFont="1" applyFill="1" applyBorder="1" applyAlignment="1">
      <alignment horizontal="center" vertical="center" wrapText="1"/>
    </xf>
    <xf numFmtId="168" fontId="18" fillId="0" borderId="11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/>
    </xf>
    <xf numFmtId="168" fontId="14" fillId="2" borderId="23" xfId="1" applyFont="1" applyFill="1" applyBorder="1" applyAlignment="1">
      <alignment horizontal="center" vertical="center"/>
    </xf>
    <xf numFmtId="175" fontId="14" fillId="2" borderId="6" xfId="0" applyNumberFormat="1" applyFont="1" applyFill="1" applyBorder="1" applyAlignment="1">
      <alignment horizontal="center" vertical="center"/>
    </xf>
    <xf numFmtId="10" fontId="14" fillId="2" borderId="24" xfId="0" applyNumberFormat="1" applyFont="1" applyFill="1" applyBorder="1" applyAlignment="1">
      <alignment horizontal="center" vertical="center"/>
    </xf>
    <xf numFmtId="0" fontId="33" fillId="0" borderId="0" xfId="0" applyFont="1"/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164" fontId="14" fillId="4" borderId="1" xfId="0" applyNumberFormat="1" applyFont="1" applyFill="1" applyBorder="1" applyAlignment="1" applyProtection="1">
      <alignment horizontal="center" vertical="center"/>
      <protection locked="0"/>
    </xf>
    <xf numFmtId="164" fontId="14" fillId="4" borderId="5" xfId="0" applyNumberFormat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166" fontId="14" fillId="3" borderId="11" xfId="9" applyFont="1" applyFill="1" applyBorder="1" applyAlignment="1" applyProtection="1">
      <alignment horizontal="center" vertical="center"/>
      <protection locked="0"/>
    </xf>
    <xf numFmtId="168" fontId="14" fillId="0" borderId="11" xfId="1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14" fillId="2" borderId="1" xfId="0" applyFont="1" applyFill="1" applyBorder="1"/>
    <xf numFmtId="0" fontId="14" fillId="3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170" fontId="14" fillId="2" borderId="1" xfId="0" applyNumberFormat="1" applyFont="1" applyFill="1" applyBorder="1" applyAlignment="1">
      <alignment horizontal="center" vertical="center"/>
    </xf>
    <xf numFmtId="0" fontId="14" fillId="0" borderId="2" xfId="0" applyFont="1" applyBorder="1"/>
    <xf numFmtId="0" fontId="14" fillId="3" borderId="2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3" xfId="0" applyFont="1" applyBorder="1"/>
    <xf numFmtId="0" fontId="14" fillId="3" borderId="1" xfId="0" applyFont="1" applyFill="1" applyBorder="1" applyAlignment="1" applyProtection="1">
      <alignment horizontal="right" vertical="center"/>
      <protection locked="0"/>
    </xf>
    <xf numFmtId="167" fontId="14" fillId="4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0" fontId="14" fillId="3" borderId="1" xfId="0" applyFont="1" applyFill="1" applyBorder="1" applyAlignment="1" applyProtection="1">
      <alignment horizontal="center" vertical="center"/>
      <protection locked="0"/>
    </xf>
    <xf numFmtId="166" fontId="14" fillId="4" borderId="1" xfId="9" applyFont="1" applyFill="1" applyBorder="1" applyAlignment="1" applyProtection="1">
      <alignment horizontal="center" vertical="center"/>
      <protection locked="0"/>
    </xf>
    <xf numFmtId="165" fontId="14" fillId="4" borderId="1" xfId="0" applyNumberFormat="1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174" fontId="14" fillId="4" borderId="1" xfId="0" applyNumberFormat="1" applyFont="1" applyFill="1" applyBorder="1" applyAlignment="1" applyProtection="1">
      <alignment horizontal="center" vertical="center"/>
      <protection locked="0"/>
    </xf>
    <xf numFmtId="174" fontId="14" fillId="4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166" fontId="14" fillId="0" borderId="1" xfId="9" applyFont="1" applyBorder="1" applyAlignment="1" applyProtection="1">
      <alignment horizontal="center" vertical="center"/>
      <protection locked="0"/>
    </xf>
    <xf numFmtId="0" fontId="14" fillId="2" borderId="8" xfId="0" applyFont="1" applyFill="1" applyBorder="1"/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10" fontId="14" fillId="4" borderId="1" xfId="0" applyNumberFormat="1" applyFont="1" applyFill="1" applyBorder="1" applyAlignment="1" applyProtection="1">
      <alignment horizontal="center" vertical="center"/>
      <protection locked="0"/>
    </xf>
    <xf numFmtId="0" fontId="23" fillId="4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10" fontId="14" fillId="0" borderId="1" xfId="0" applyNumberFormat="1" applyFont="1" applyBorder="1" applyAlignment="1" applyProtection="1">
      <alignment horizontal="center" vertical="center"/>
      <protection locked="0"/>
    </xf>
    <xf numFmtId="0" fontId="14" fillId="2" borderId="6" xfId="0" applyFont="1" applyFill="1" applyBorder="1"/>
    <xf numFmtId="1" fontId="13" fillId="3" borderId="22" xfId="0" applyNumberFormat="1" applyFont="1" applyFill="1" applyBorder="1" applyAlignment="1" applyProtection="1">
      <alignment horizontal="center" vertical="center"/>
      <protection locked="0"/>
    </xf>
    <xf numFmtId="1" fontId="13" fillId="3" borderId="7" xfId="0" applyNumberFormat="1" applyFont="1" applyFill="1" applyBorder="1" applyAlignment="1" applyProtection="1">
      <alignment horizontal="center" vertical="center"/>
      <protection locked="0"/>
    </xf>
    <xf numFmtId="1" fontId="13" fillId="3" borderId="10" xfId="0" applyNumberFormat="1" applyFont="1" applyFill="1" applyBorder="1" applyAlignment="1" applyProtection="1">
      <alignment horizontal="center" vertical="center"/>
      <protection locked="0"/>
    </xf>
    <xf numFmtId="1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3" fillId="3" borderId="11" xfId="0" applyFont="1" applyFill="1" applyBorder="1" applyAlignment="1" applyProtection="1">
      <alignment horizontal="center" vertical="center"/>
      <protection locked="0"/>
    </xf>
    <xf numFmtId="1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/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3" borderId="1" xfId="0" applyFont="1" applyFill="1" applyBorder="1" applyAlignment="1" applyProtection="1">
      <alignment horizontal="center" vertical="center"/>
      <protection locked="0"/>
    </xf>
    <xf numFmtId="1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2" borderId="1" xfId="9" applyFont="1" applyFill="1" applyBorder="1" applyAlignment="1" applyProtection="1">
      <alignment horizontal="center" vertical="center"/>
      <protection locked="0"/>
    </xf>
    <xf numFmtId="0" fontId="18" fillId="3" borderId="11" xfId="0" applyFont="1" applyFill="1" applyBorder="1" applyAlignment="1" applyProtection="1">
      <alignment horizontal="center" vertical="center"/>
      <protection locked="0"/>
    </xf>
    <xf numFmtId="0" fontId="18" fillId="3" borderId="12" xfId="0" applyFont="1" applyFill="1" applyBorder="1" applyAlignment="1" applyProtection="1">
      <alignment horizontal="center" vertical="center"/>
      <protection locked="0"/>
    </xf>
    <xf numFmtId="0" fontId="18" fillId="3" borderId="14" xfId="0" applyFont="1" applyFill="1" applyBorder="1" applyAlignment="1" applyProtection="1">
      <alignment horizontal="center" vertical="center"/>
      <protection locked="0"/>
    </xf>
    <xf numFmtId="166" fontId="18" fillId="4" borderId="12" xfId="9" applyFont="1" applyFill="1" applyBorder="1" applyAlignment="1" applyProtection="1">
      <alignment horizontal="center" vertical="center"/>
      <protection locked="0"/>
    </xf>
    <xf numFmtId="166" fontId="18" fillId="4" borderId="14" xfId="9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10" fontId="14" fillId="3" borderId="11" xfId="0" applyNumberFormat="1" applyFont="1" applyFill="1" applyBorder="1" applyAlignment="1" applyProtection="1">
      <alignment horizontal="center" vertical="center"/>
      <protection locked="0"/>
    </xf>
    <xf numFmtId="166" fontId="14" fillId="0" borderId="11" xfId="9" applyFont="1" applyBorder="1" applyAlignment="1" applyProtection="1">
      <alignment horizontal="center" vertical="center"/>
      <protection locked="0"/>
    </xf>
    <xf numFmtId="166" fontId="14" fillId="4" borderId="11" xfId="9" applyFont="1" applyFill="1" applyBorder="1" applyAlignment="1" applyProtection="1">
      <alignment horizontal="center" vertical="center"/>
      <protection locked="0"/>
    </xf>
    <xf numFmtId="0" fontId="13" fillId="5" borderId="5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2" borderId="2" xfId="0" applyFont="1" applyFill="1" applyBorder="1"/>
    <xf numFmtId="0" fontId="14" fillId="2" borderId="0" xfId="0" applyFont="1" applyFill="1"/>
    <xf numFmtId="0" fontId="14" fillId="3" borderId="5" xfId="0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center" vertical="center" wrapText="1"/>
      <protection locked="0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166" fontId="29" fillId="0" borderId="11" xfId="0" applyNumberFormat="1" applyFont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166" fontId="16" fillId="0" borderId="11" xfId="9" applyFont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18" fillId="12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11" borderId="1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left" vertical="center"/>
    </xf>
    <xf numFmtId="0" fontId="14" fillId="3" borderId="1" xfId="0" applyFont="1" applyFill="1" applyBorder="1"/>
    <xf numFmtId="0" fontId="14" fillId="0" borderId="9" xfId="0" applyFont="1" applyBorder="1"/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10" fontId="14" fillId="2" borderId="12" xfId="0" applyNumberFormat="1" applyFont="1" applyFill="1" applyBorder="1" applyAlignment="1">
      <alignment horizontal="center" vertical="center"/>
    </xf>
    <xf numFmtId="10" fontId="14" fillId="2" borderId="14" xfId="0" applyNumberFormat="1" applyFont="1" applyFill="1" applyBorder="1" applyAlignment="1">
      <alignment horizontal="center" vertical="center"/>
    </xf>
    <xf numFmtId="10" fontId="14" fillId="2" borderId="11" xfId="0" applyNumberFormat="1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/>
    </xf>
    <xf numFmtId="0" fontId="14" fillId="12" borderId="5" xfId="0" applyFont="1" applyFill="1" applyBorder="1" applyAlignment="1">
      <alignment horizontal="center" vertical="center" wrapText="1"/>
    </xf>
    <xf numFmtId="0" fontId="14" fillId="12" borderId="9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left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center" vertical="center"/>
    </xf>
    <xf numFmtId="0" fontId="14" fillId="2" borderId="5" xfId="0" applyFont="1" applyFill="1" applyBorder="1"/>
    <xf numFmtId="9" fontId="14" fillId="2" borderId="1" xfId="0" applyNumberFormat="1" applyFont="1" applyFill="1" applyBorder="1" applyAlignment="1">
      <alignment horizontal="left" vertical="center"/>
    </xf>
    <xf numFmtId="0" fontId="14" fillId="0" borderId="1" xfId="0" applyFont="1" applyBorder="1"/>
    <xf numFmtId="0" fontId="13" fillId="12" borderId="5" xfId="0" applyFont="1" applyFill="1" applyBorder="1" applyAlignment="1">
      <alignment horizontal="center" vertical="center" wrapText="1"/>
    </xf>
    <xf numFmtId="0" fontId="13" fillId="12" borderId="9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170" fontId="14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64" fontId="14" fillId="0" borderId="24" xfId="0" applyNumberFormat="1" applyFont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2" borderId="9" xfId="0" applyFont="1" applyFill="1" applyBorder="1"/>
    <xf numFmtId="0" fontId="14" fillId="0" borderId="1" xfId="0" applyFont="1" applyBorder="1" applyAlignment="1">
      <alignment vertical="center"/>
    </xf>
    <xf numFmtId="0" fontId="25" fillId="4" borderId="1" xfId="0" applyFont="1" applyFill="1" applyBorder="1" applyAlignment="1">
      <alignment horizontal="center" vertical="center" wrapText="1"/>
    </xf>
    <xf numFmtId="173" fontId="34" fillId="7" borderId="16" xfId="0" applyNumberFormat="1" applyFont="1" applyFill="1" applyBorder="1" applyAlignment="1" applyProtection="1">
      <alignment horizontal="center" vertical="center" wrapText="1"/>
      <protection locked="0"/>
    </xf>
    <xf numFmtId="173" fontId="34" fillId="7" borderId="17" xfId="0" applyNumberFormat="1" applyFont="1" applyFill="1" applyBorder="1" applyAlignment="1" applyProtection="1">
      <alignment horizontal="center" vertical="center" wrapText="1"/>
      <protection locked="0"/>
    </xf>
    <xf numFmtId="173" fontId="34" fillId="7" borderId="19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16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4" fillId="0" borderId="12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33" fillId="0" borderId="14" xfId="0" applyFont="1" applyBorder="1" applyAlignment="1">
      <alignment horizontal="left"/>
    </xf>
    <xf numFmtId="0" fontId="33" fillId="0" borderId="12" xfId="0" applyFont="1" applyBorder="1" applyAlignment="1">
      <alignment horizontal="left" wrapText="1"/>
    </xf>
    <xf numFmtId="0" fontId="33" fillId="0" borderId="13" xfId="0" applyFont="1" applyBorder="1" applyAlignment="1">
      <alignment horizontal="left" wrapText="1"/>
    </xf>
    <xf numFmtId="0" fontId="33" fillId="0" borderId="14" xfId="0" applyFont="1" applyBorder="1" applyAlignment="1">
      <alignment horizontal="left" wrapText="1"/>
    </xf>
    <xf numFmtId="0" fontId="38" fillId="0" borderId="15" xfId="0" applyFont="1" applyBorder="1" applyAlignment="1">
      <alignment horizontal="center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4" fontId="35" fillId="7" borderId="12" xfId="0" applyNumberFormat="1" applyFont="1" applyFill="1" applyBorder="1" applyAlignment="1" applyProtection="1">
      <alignment horizontal="center" vertical="center" wrapText="1"/>
      <protection locked="0"/>
    </xf>
    <xf numFmtId="4" fontId="35" fillId="7" borderId="14" xfId="0" applyNumberFormat="1" applyFont="1" applyFill="1" applyBorder="1" applyAlignment="1" applyProtection="1">
      <alignment horizontal="center" vertical="center" wrapText="1"/>
      <protection locked="0"/>
    </xf>
    <xf numFmtId="0" fontId="34" fillId="8" borderId="12" xfId="0" applyFont="1" applyFill="1" applyBorder="1" applyAlignment="1">
      <alignment horizontal="center" vertical="center" wrapText="1"/>
    </xf>
    <xf numFmtId="0" fontId="34" fillId="8" borderId="13" xfId="0" applyFont="1" applyFill="1" applyBorder="1" applyAlignment="1">
      <alignment horizontal="center" vertical="center" wrapText="1"/>
    </xf>
    <xf numFmtId="0" fontId="34" fillId="8" borderId="14" xfId="0" applyFont="1" applyFill="1" applyBorder="1" applyAlignment="1">
      <alignment horizontal="center" vertical="center" wrapText="1"/>
    </xf>
    <xf numFmtId="173" fontId="35" fillId="0" borderId="12" xfId="0" applyNumberFormat="1" applyFont="1" applyBorder="1" applyAlignment="1">
      <alignment horizontal="center" vertical="center" wrapText="1"/>
    </xf>
    <xf numFmtId="173" fontId="35" fillId="0" borderId="14" xfId="0" applyNumberFormat="1" applyFont="1" applyBorder="1" applyAlignment="1">
      <alignment horizontal="center" vertical="center" wrapText="1"/>
    </xf>
    <xf numFmtId="173" fontId="34" fillId="0" borderId="12" xfId="0" applyNumberFormat="1" applyFont="1" applyBorder="1" applyAlignment="1">
      <alignment horizontal="center" vertical="center" wrapText="1"/>
    </xf>
    <xf numFmtId="173" fontId="34" fillId="0" borderId="14" xfId="0" applyNumberFormat="1" applyFont="1" applyBorder="1" applyAlignment="1">
      <alignment horizontal="center" vertical="center" wrapText="1"/>
    </xf>
    <xf numFmtId="0" fontId="34" fillId="9" borderId="12" xfId="0" applyFont="1" applyFill="1" applyBorder="1" applyAlignment="1">
      <alignment horizontal="center" vertical="center" wrapText="1"/>
    </xf>
    <xf numFmtId="0" fontId="34" fillId="9" borderId="13" xfId="0" applyFont="1" applyFill="1" applyBorder="1" applyAlignment="1">
      <alignment horizontal="center" vertical="center" wrapText="1"/>
    </xf>
    <xf numFmtId="0" fontId="34" fillId="9" borderId="14" xfId="0" applyFont="1" applyFill="1" applyBorder="1" applyAlignment="1">
      <alignment horizontal="center" vertical="center" wrapText="1"/>
    </xf>
    <xf numFmtId="0" fontId="34" fillId="10" borderId="12" xfId="0" applyFont="1" applyFill="1" applyBorder="1" applyAlignment="1">
      <alignment horizontal="center" vertical="center" wrapText="1"/>
    </xf>
    <xf numFmtId="0" fontId="34" fillId="10" borderId="13" xfId="0" applyFont="1" applyFill="1" applyBorder="1" applyAlignment="1">
      <alignment horizontal="center" vertical="center" wrapText="1"/>
    </xf>
    <xf numFmtId="0" fontId="34" fillId="10" borderId="14" xfId="0" applyFont="1" applyFill="1" applyBorder="1" applyAlignment="1">
      <alignment horizontal="center" vertical="center" wrapText="1"/>
    </xf>
    <xf numFmtId="173" fontId="34" fillId="8" borderId="12" xfId="15" applyNumberFormat="1" applyFont="1" applyFill="1" applyBorder="1" applyAlignment="1">
      <alignment horizontal="center" vertical="center" wrapText="1"/>
    </xf>
    <xf numFmtId="173" fontId="34" fillId="8" borderId="13" xfId="15" applyNumberFormat="1" applyFont="1" applyFill="1" applyBorder="1" applyAlignment="1">
      <alignment horizontal="center" vertical="center" wrapText="1"/>
    </xf>
    <xf numFmtId="173" fontId="34" fillId="8" borderId="14" xfId="15" applyNumberFormat="1" applyFont="1" applyFill="1" applyBorder="1" applyAlignment="1">
      <alignment horizontal="center" vertical="center" wrapText="1"/>
    </xf>
    <xf numFmtId="0" fontId="35" fillId="10" borderId="12" xfId="0" applyFont="1" applyFill="1" applyBorder="1" applyAlignment="1">
      <alignment horizontal="center" vertical="center" wrapText="1"/>
    </xf>
    <xf numFmtId="0" fontId="35" fillId="10" borderId="13" xfId="0" applyFont="1" applyFill="1" applyBorder="1" applyAlignment="1">
      <alignment horizontal="center" vertical="center" wrapText="1"/>
    </xf>
    <xf numFmtId="0" fontId="35" fillId="10" borderId="14" xfId="0" applyFont="1" applyFill="1" applyBorder="1" applyAlignment="1">
      <alignment horizontal="center" vertical="center" wrapText="1"/>
    </xf>
    <xf numFmtId="0" fontId="34" fillId="7" borderId="12" xfId="0" applyFont="1" applyFill="1" applyBorder="1" applyAlignment="1">
      <alignment vertical="center" wrapText="1"/>
    </xf>
    <xf numFmtId="0" fontId="34" fillId="7" borderId="13" xfId="0" applyFont="1" applyFill="1" applyBorder="1" applyAlignment="1">
      <alignment vertical="center" wrapText="1"/>
    </xf>
    <xf numFmtId="0" fontId="34" fillId="7" borderId="14" xfId="0" applyFont="1" applyFill="1" applyBorder="1" applyAlignment="1">
      <alignment vertical="center" wrapText="1"/>
    </xf>
    <xf numFmtId="0" fontId="37" fillId="0" borderId="12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10" fontId="37" fillId="0" borderId="16" xfId="0" applyNumberFormat="1" applyFont="1" applyBorder="1" applyAlignment="1">
      <alignment horizontal="center" vertical="center" wrapText="1"/>
    </xf>
    <xf numFmtId="10" fontId="37" fillId="0" borderId="17" xfId="0" applyNumberFormat="1" applyFont="1" applyBorder="1" applyAlignment="1">
      <alignment horizontal="center" vertical="center" wrapText="1"/>
    </xf>
    <xf numFmtId="10" fontId="37" fillId="0" borderId="19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vertical="center" wrapText="1"/>
    </xf>
    <xf numFmtId="0" fontId="34" fillId="0" borderId="13" xfId="0" applyFont="1" applyBorder="1" applyAlignment="1">
      <alignment vertical="center" wrapText="1"/>
    </xf>
    <xf numFmtId="0" fontId="34" fillId="0" borderId="14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173" fontId="34" fillId="0" borderId="16" xfId="0" applyNumberFormat="1" applyFont="1" applyBorder="1" applyAlignment="1">
      <alignment horizontal="center" vertical="center" wrapText="1"/>
    </xf>
    <xf numFmtId="173" fontId="34" fillId="0" borderId="19" xfId="0" applyNumberFormat="1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173" fontId="34" fillId="8" borderId="11" xfId="15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45" fillId="0" borderId="0" xfId="0" applyFont="1" applyAlignment="1">
      <alignment horizontal="justify" vertical="justify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6" fillId="0" borderId="0" xfId="0" applyFont="1" applyAlignment="1">
      <alignment horizontal="center"/>
    </xf>
    <xf numFmtId="4" fontId="35" fillId="7" borderId="11" xfId="0" applyNumberFormat="1" applyFont="1" applyFill="1" applyBorder="1" applyAlignment="1" applyProtection="1">
      <alignment horizontal="center" vertical="center" wrapText="1"/>
      <protection locked="0"/>
    </xf>
  </cellXfs>
  <cellStyles count="18">
    <cellStyle name="cf1" xfId="2" xr:uid="{00000000-0005-0000-0000-000000000000}"/>
    <cellStyle name="cf2" xfId="3" xr:uid="{00000000-0005-0000-0000-000001000000}"/>
    <cellStyle name="cf3" xfId="4" xr:uid="{00000000-0005-0000-0000-000002000000}"/>
    <cellStyle name="cf4" xfId="5" xr:uid="{00000000-0005-0000-0000-000003000000}"/>
    <cellStyle name="cf5" xfId="6" xr:uid="{00000000-0005-0000-0000-000004000000}"/>
    <cellStyle name="cf6" xfId="7" xr:uid="{00000000-0005-0000-0000-000005000000}"/>
    <cellStyle name="ConditionalStyle_1" xfId="8" xr:uid="{00000000-0005-0000-0000-000006000000}"/>
    <cellStyle name="Excel Built-in Currency" xfId="9" xr:uid="{00000000-0005-0000-0000-000007000000}"/>
    <cellStyle name="Excel Built-in Percent" xfId="10" xr:uid="{00000000-0005-0000-0000-000008000000}"/>
    <cellStyle name="Heading" xfId="11" xr:uid="{00000000-0005-0000-0000-000009000000}"/>
    <cellStyle name="Heading1" xfId="12" xr:uid="{00000000-0005-0000-0000-00000A000000}"/>
    <cellStyle name="Moeda" xfId="1" builtinId="4" customBuiltin="1"/>
    <cellStyle name="Moeda 2" xfId="15" xr:uid="{00000000-0005-0000-0000-00000C000000}"/>
    <cellStyle name="Normal" xfId="0" builtinId="0" customBuiltin="1"/>
    <cellStyle name="Normal 2" xfId="17" xr:uid="{00000000-0005-0000-0000-00000E000000}"/>
    <cellStyle name="Porcentagem 3" xfId="16" xr:uid="{00000000-0005-0000-0000-00000F000000}"/>
    <cellStyle name="Result" xfId="13" xr:uid="{00000000-0005-0000-0000-000010000000}"/>
    <cellStyle name="Result2" xfId="14" xr:uid="{00000000-0005-0000-0000-000011000000}"/>
  </cellStyles>
  <dxfs count="1">
    <dxf>
      <font>
        <color rgb="FFFFFFFF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"/>
  <sheetViews>
    <sheetView tabSelected="1" view="pageBreakPreview" zoomScaleNormal="100" zoomScaleSheetLayoutView="100" workbookViewId="0">
      <selection activeCell="S9" sqref="S9"/>
    </sheetView>
  </sheetViews>
  <sheetFormatPr defaultColWidth="9.33203125" defaultRowHeight="13.2" x14ac:dyDescent="0.25"/>
  <cols>
    <col min="1" max="1" width="8" style="92" customWidth="1"/>
    <col min="2" max="3" width="5.33203125" style="92" customWidth="1"/>
    <col min="4" max="4" width="14.44140625" style="92" bestFit="1" customWidth="1"/>
    <col min="5" max="5" width="11" style="92" customWidth="1"/>
    <col min="6" max="6" width="14.33203125" style="1" customWidth="1"/>
    <col min="7" max="7" width="12.6640625" style="1" customWidth="1"/>
    <col min="8" max="8" width="12" style="1" customWidth="1"/>
    <col min="9" max="9" width="12.33203125" style="1" customWidth="1"/>
    <col min="10" max="10" width="9.44140625" style="1" customWidth="1"/>
    <col min="11" max="11" width="12.33203125" style="1" customWidth="1"/>
    <col min="12" max="12" width="12.5546875" style="92" customWidth="1"/>
    <col min="13" max="13" width="9.33203125" style="1" customWidth="1"/>
    <col min="14" max="14" width="11" style="1" customWidth="1"/>
    <col min="15" max="16" width="14" style="1" customWidth="1"/>
    <col min="17" max="17" width="11.44140625" style="1" customWidth="1"/>
    <col min="18" max="18" width="16.6640625" style="92" bestFit="1" customWidth="1"/>
    <col min="19" max="19" width="16.6640625" style="92" customWidth="1"/>
    <col min="20" max="16384" width="9.33203125" style="1"/>
  </cols>
  <sheetData>
    <row r="1" spans="1:19" ht="52.8" x14ac:dyDescent="0.25">
      <c r="A1" s="101" t="s">
        <v>0</v>
      </c>
      <c r="B1" s="101" t="s">
        <v>1</v>
      </c>
      <c r="C1" s="101" t="s">
        <v>2</v>
      </c>
      <c r="D1" s="101" t="s">
        <v>4</v>
      </c>
      <c r="E1" s="101" t="s">
        <v>5</v>
      </c>
      <c r="F1" s="101" t="s">
        <v>6</v>
      </c>
      <c r="G1" s="101" t="s">
        <v>7</v>
      </c>
      <c r="H1" s="101" t="s">
        <v>8</v>
      </c>
      <c r="I1" s="101" t="s">
        <v>9</v>
      </c>
      <c r="J1" s="101" t="s">
        <v>10</v>
      </c>
      <c r="K1" s="101" t="s">
        <v>11</v>
      </c>
      <c r="L1" s="101" t="s">
        <v>12</v>
      </c>
      <c r="M1" s="101" t="s">
        <v>13</v>
      </c>
      <c r="N1" s="101" t="s">
        <v>14</v>
      </c>
      <c r="O1" s="101" t="s">
        <v>15</v>
      </c>
      <c r="P1" s="114" t="s">
        <v>16</v>
      </c>
      <c r="Q1" s="114" t="s">
        <v>17</v>
      </c>
      <c r="R1" s="101" t="s">
        <v>18</v>
      </c>
      <c r="S1" s="101" t="s">
        <v>19</v>
      </c>
    </row>
    <row r="2" spans="1:19" ht="26.4" x14ac:dyDescent="0.25">
      <c r="A2" s="102">
        <v>1</v>
      </c>
      <c r="B2" s="102">
        <v>1</v>
      </c>
      <c r="C2" s="102" t="s">
        <v>20</v>
      </c>
      <c r="D2" s="102" t="s">
        <v>21</v>
      </c>
      <c r="E2" s="102" t="s">
        <v>22</v>
      </c>
      <c r="F2" s="103">
        <f>motorista!$K$123</f>
        <v>6874.71</v>
      </c>
      <c r="G2" s="113">
        <f>motorista!$K$136</f>
        <v>28.59</v>
      </c>
      <c r="H2" s="155">
        <v>3</v>
      </c>
      <c r="I2" s="156">
        <f>H2*G2</f>
        <v>85.77</v>
      </c>
      <c r="J2" s="157">
        <v>3</v>
      </c>
      <c r="K2" s="113">
        <f>motorista!$K$139</f>
        <v>180</v>
      </c>
      <c r="L2" s="103">
        <f>K2*J2</f>
        <v>540</v>
      </c>
      <c r="M2" s="104"/>
      <c r="N2" s="165">
        <f>'FRANQUIA ANUAL'!F2</f>
        <v>1900</v>
      </c>
      <c r="O2" s="158">
        <f>'veiculo leve'!$G$43</f>
        <v>4875.8100000000004</v>
      </c>
      <c r="P2" s="158">
        <v>0</v>
      </c>
      <c r="Q2" s="172">
        <v>350</v>
      </c>
      <c r="R2" s="113">
        <f>ROUND(F2+I2+O2+Q2+L2,2)</f>
        <v>12726.29</v>
      </c>
      <c r="S2" s="113">
        <f>R2*60</f>
        <v>763577.4</v>
      </c>
    </row>
    <row r="3" spans="1:19" ht="26.4" x14ac:dyDescent="0.25">
      <c r="A3" s="102">
        <v>1</v>
      </c>
      <c r="B3" s="102">
        <v>2</v>
      </c>
      <c r="C3" s="102" t="s">
        <v>20</v>
      </c>
      <c r="D3" s="102" t="s">
        <v>21</v>
      </c>
      <c r="E3" s="102" t="s">
        <v>22</v>
      </c>
      <c r="F3" s="103">
        <f>motorista!$K$123</f>
        <v>6874.71</v>
      </c>
      <c r="G3" s="113">
        <f>motorista!$K$136</f>
        <v>28.59</v>
      </c>
      <c r="H3" s="155">
        <v>3</v>
      </c>
      <c r="I3" s="156">
        <f t="shared" ref="I3:I7" si="0">H3*G3</f>
        <v>85.77</v>
      </c>
      <c r="J3" s="157">
        <v>3</v>
      </c>
      <c r="K3" s="113">
        <f>motorista!$K$139</f>
        <v>180</v>
      </c>
      <c r="L3" s="103">
        <f t="shared" ref="L3:L7" si="1">K3*J3</f>
        <v>540</v>
      </c>
      <c r="M3" s="104"/>
      <c r="N3" s="165">
        <f>'FRANQUIA ANUAL'!F3</f>
        <v>1900</v>
      </c>
      <c r="O3" s="158">
        <f>'veiculo leve'!$G$43</f>
        <v>4875.8100000000004</v>
      </c>
      <c r="P3" s="158">
        <v>0</v>
      </c>
      <c r="Q3" s="172">
        <v>350</v>
      </c>
      <c r="R3" s="113">
        <f>ROUND(F3+I3+O3+Q3+L3,2)</f>
        <v>12726.29</v>
      </c>
      <c r="S3" s="113">
        <f t="shared" ref="S3:S7" si="2">R3*60</f>
        <v>763577.4</v>
      </c>
    </row>
    <row r="4" spans="1:19" ht="26.4" x14ac:dyDescent="0.25">
      <c r="A4" s="102">
        <v>1</v>
      </c>
      <c r="B4" s="102">
        <v>3</v>
      </c>
      <c r="C4" s="102" t="s">
        <v>20</v>
      </c>
      <c r="D4" s="102" t="s">
        <v>21</v>
      </c>
      <c r="E4" s="102" t="s">
        <v>22</v>
      </c>
      <c r="F4" s="103">
        <f>motorista!$K$123</f>
        <v>6874.71</v>
      </c>
      <c r="G4" s="113">
        <f>motorista!$K$136</f>
        <v>28.59</v>
      </c>
      <c r="H4" s="155">
        <v>3</v>
      </c>
      <c r="I4" s="156">
        <f t="shared" si="0"/>
        <v>85.77</v>
      </c>
      <c r="J4" s="157">
        <v>3</v>
      </c>
      <c r="K4" s="113">
        <f>motorista!$K$139</f>
        <v>180</v>
      </c>
      <c r="L4" s="103">
        <f t="shared" si="1"/>
        <v>540</v>
      </c>
      <c r="M4" s="104">
        <v>1834.25</v>
      </c>
      <c r="N4" s="165">
        <f>'FRANQUIA ANUAL'!F4</f>
        <v>1900</v>
      </c>
      <c r="O4" s="158">
        <f>'veiculo leve'!G43</f>
        <v>4875.8100000000004</v>
      </c>
      <c r="P4" s="158">
        <v>0</v>
      </c>
      <c r="Q4" s="172">
        <v>350</v>
      </c>
      <c r="R4" s="113">
        <f>ROUND(F4+I4+O4+Q4+L4,2)</f>
        <v>12726.29</v>
      </c>
      <c r="S4" s="113">
        <f t="shared" si="2"/>
        <v>763577.4</v>
      </c>
    </row>
    <row r="5" spans="1:19" ht="26.4" x14ac:dyDescent="0.25">
      <c r="A5" s="102">
        <v>1</v>
      </c>
      <c r="B5" s="102">
        <v>4</v>
      </c>
      <c r="C5" s="102" t="s">
        <v>20</v>
      </c>
      <c r="D5" s="102" t="s">
        <v>21</v>
      </c>
      <c r="E5" s="102" t="s">
        <v>22</v>
      </c>
      <c r="F5" s="103">
        <f>motorista!K123</f>
        <v>6874.71</v>
      </c>
      <c r="G5" s="113">
        <f>motorista!K136</f>
        <v>28.59</v>
      </c>
      <c r="H5" s="155">
        <v>3</v>
      </c>
      <c r="I5" s="156">
        <f t="shared" si="0"/>
        <v>85.77</v>
      </c>
      <c r="J5" s="157">
        <v>3</v>
      </c>
      <c r="K5" s="113">
        <f>motorista!$K$139</f>
        <v>180</v>
      </c>
      <c r="L5" s="103">
        <f t="shared" si="1"/>
        <v>540</v>
      </c>
      <c r="M5" s="104"/>
      <c r="N5" s="165">
        <v>1900</v>
      </c>
      <c r="O5" s="158">
        <v>0</v>
      </c>
      <c r="P5" s="158">
        <f>'veiculo elétrico'!G40</f>
        <v>5405.59</v>
      </c>
      <c r="Q5" s="172">
        <v>350</v>
      </c>
      <c r="R5" s="113">
        <f>ROUND(F5+I5+O5+Q5+P5+L5,2)</f>
        <v>13256.07</v>
      </c>
      <c r="S5" s="113">
        <f t="shared" si="2"/>
        <v>795364.2</v>
      </c>
    </row>
    <row r="6" spans="1:19" ht="26.4" x14ac:dyDescent="0.25">
      <c r="A6" s="102">
        <v>1</v>
      </c>
      <c r="B6" s="102">
        <v>5</v>
      </c>
      <c r="C6" s="102" t="s">
        <v>20</v>
      </c>
      <c r="D6" s="102" t="s">
        <v>21</v>
      </c>
      <c r="E6" s="102" t="s">
        <v>22</v>
      </c>
      <c r="F6" s="103">
        <f>motorista!K123</f>
        <v>6874.71</v>
      </c>
      <c r="G6" s="113">
        <f>motorista!K136</f>
        <v>28.59</v>
      </c>
      <c r="H6" s="155">
        <v>3</v>
      </c>
      <c r="I6" s="156">
        <f t="shared" si="0"/>
        <v>85.77</v>
      </c>
      <c r="J6" s="157">
        <v>3</v>
      </c>
      <c r="K6" s="113">
        <f>motorista!$K$139</f>
        <v>180</v>
      </c>
      <c r="L6" s="103">
        <f t="shared" si="1"/>
        <v>540</v>
      </c>
      <c r="M6" s="104"/>
      <c r="N6" s="165">
        <v>1900</v>
      </c>
      <c r="O6" s="158">
        <v>0</v>
      </c>
      <c r="P6" s="158">
        <f>'veiculo elétrico'!G40</f>
        <v>5405.59</v>
      </c>
      <c r="Q6" s="172">
        <v>350</v>
      </c>
      <c r="R6" s="113">
        <f>ROUND(F6+I6+O6+Q6+P6+L6,2)</f>
        <v>13256.07</v>
      </c>
      <c r="S6" s="113">
        <f t="shared" si="2"/>
        <v>795364.2</v>
      </c>
    </row>
    <row r="7" spans="1:19" x14ac:dyDescent="0.25">
      <c r="A7" s="102">
        <v>1</v>
      </c>
      <c r="B7" s="102">
        <v>6</v>
      </c>
      <c r="C7" s="102" t="s">
        <v>20</v>
      </c>
      <c r="D7" s="102" t="s">
        <v>21</v>
      </c>
      <c r="E7" s="102" t="s">
        <v>22</v>
      </c>
      <c r="F7" s="103">
        <f>motorista!K123</f>
        <v>6874.71</v>
      </c>
      <c r="G7" s="113">
        <f>motorista!K136</f>
        <v>28.59</v>
      </c>
      <c r="H7" s="155">
        <v>3</v>
      </c>
      <c r="I7" s="156">
        <f t="shared" si="0"/>
        <v>85.77</v>
      </c>
      <c r="J7" s="157">
        <v>3</v>
      </c>
      <c r="K7" s="113">
        <f>motorista!$K$139</f>
        <v>180</v>
      </c>
      <c r="L7" s="103">
        <f t="shared" si="1"/>
        <v>540</v>
      </c>
      <c r="M7" s="104"/>
      <c r="N7" s="165">
        <v>1900</v>
      </c>
      <c r="O7" s="158">
        <v>0</v>
      </c>
      <c r="P7" s="158">
        <f>'veiculo elétrico'!G40</f>
        <v>5405.59</v>
      </c>
      <c r="Q7" s="172">
        <v>350</v>
      </c>
      <c r="R7" s="113">
        <f>ROUND(F7+I7+O7+Q7+P7+L7,2)</f>
        <v>13256.07</v>
      </c>
      <c r="S7" s="113">
        <f t="shared" si="2"/>
        <v>795364.2</v>
      </c>
    </row>
    <row r="8" spans="1:19" s="167" customFormat="1" ht="26.4" x14ac:dyDescent="0.25">
      <c r="A8" s="159">
        <v>1</v>
      </c>
      <c r="B8" s="160">
        <v>7</v>
      </c>
      <c r="C8" s="159" t="s">
        <v>20</v>
      </c>
      <c r="D8" s="102" t="s">
        <v>21</v>
      </c>
      <c r="E8" s="159" t="s">
        <v>24</v>
      </c>
      <c r="F8" s="161"/>
      <c r="G8" s="161"/>
      <c r="H8" s="162"/>
      <c r="I8" s="161"/>
      <c r="J8" s="162">
        <v>1</v>
      </c>
      <c r="K8" s="161"/>
      <c r="L8" s="163"/>
      <c r="M8" s="164"/>
      <c r="N8" s="165" t="s">
        <v>25</v>
      </c>
      <c r="O8" s="166">
        <f>ROUND('Diária veículo eventual'!I9,2)</f>
        <v>593.16</v>
      </c>
      <c r="P8" s="166">
        <v>0</v>
      </c>
      <c r="Q8" s="173">
        <v>0</v>
      </c>
      <c r="R8" s="174">
        <f>J8*O8</f>
        <v>593.16</v>
      </c>
      <c r="S8" s="113">
        <f>R8*60</f>
        <v>35589.599999999999</v>
      </c>
    </row>
    <row r="9" spans="1:19" x14ac:dyDescent="0.25">
      <c r="Q9" s="1" t="s">
        <v>75</v>
      </c>
      <c r="R9" s="113">
        <f>SUM(R2:R8)</f>
        <v>78540.240000000005</v>
      </c>
      <c r="S9" s="113">
        <f>SUM(S2:S8)</f>
        <v>4712414.4000000004</v>
      </c>
    </row>
  </sheetData>
  <pageMargins left="0.511811024" right="0.511811024" top="0.78740157499999996" bottom="0.78740157499999996" header="0.31496062000000002" footer="0.31496062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view="pageBreakPreview" zoomScaleNormal="100" zoomScaleSheetLayoutView="100" workbookViewId="0">
      <selection activeCell="E11" sqref="E11"/>
    </sheetView>
  </sheetViews>
  <sheetFormatPr defaultColWidth="9.33203125" defaultRowHeight="13.2" x14ac:dyDescent="0.25"/>
  <cols>
    <col min="1" max="1" width="10.33203125" style="92" bestFit="1" customWidth="1"/>
    <col min="2" max="2" width="7.6640625" style="92" bestFit="1" customWidth="1"/>
    <col min="3" max="3" width="5.33203125" style="92" customWidth="1"/>
    <col min="4" max="4" width="14.6640625" style="92" hidden="1" customWidth="1"/>
    <col min="5" max="5" width="18" style="92" bestFit="1" customWidth="1"/>
    <col min="6" max="6" width="15.5546875" style="1" bestFit="1" customWidth="1"/>
    <col min="7" max="7" width="13.44140625" style="1" bestFit="1" customWidth="1"/>
    <col min="8" max="16384" width="9.33203125" style="1"/>
  </cols>
  <sheetData>
    <row r="1" spans="1:7" ht="39.6" x14ac:dyDescent="0.25">
      <c r="A1" s="101" t="s">
        <v>0</v>
      </c>
      <c r="B1" s="101" t="s">
        <v>26</v>
      </c>
      <c r="C1" s="101" t="s">
        <v>2</v>
      </c>
      <c r="D1" s="101" t="s">
        <v>3</v>
      </c>
      <c r="E1" s="101" t="s">
        <v>4</v>
      </c>
      <c r="F1" s="101" t="s">
        <v>14</v>
      </c>
      <c r="G1" s="101" t="s">
        <v>27</v>
      </c>
    </row>
    <row r="2" spans="1:7" x14ac:dyDescent="0.25">
      <c r="A2" s="102">
        <v>6</v>
      </c>
      <c r="B2" s="102"/>
      <c r="C2" s="102" t="s">
        <v>20</v>
      </c>
      <c r="D2" s="102"/>
      <c r="E2" s="102" t="s">
        <v>21</v>
      </c>
      <c r="F2" s="104">
        <v>1900</v>
      </c>
      <c r="G2" s="104">
        <f>F2*12</f>
        <v>22800</v>
      </c>
    </row>
    <row r="3" spans="1:7" x14ac:dyDescent="0.25">
      <c r="A3" s="102">
        <v>6</v>
      </c>
      <c r="B3" s="102"/>
      <c r="C3" s="102" t="s">
        <v>20</v>
      </c>
      <c r="D3" s="102"/>
      <c r="E3" s="102" t="s">
        <v>21</v>
      </c>
      <c r="F3" s="104">
        <v>1900</v>
      </c>
      <c r="G3" s="104">
        <f t="shared" ref="G3:G4" si="0">F3*12</f>
        <v>22800</v>
      </c>
    </row>
    <row r="4" spans="1:7" x14ac:dyDescent="0.25">
      <c r="A4" s="102">
        <v>6</v>
      </c>
      <c r="B4" s="102"/>
      <c r="C4" s="102" t="s">
        <v>20</v>
      </c>
      <c r="D4" s="102"/>
      <c r="E4" s="102" t="s">
        <v>21</v>
      </c>
      <c r="F4" s="104">
        <v>1900</v>
      </c>
      <c r="G4" s="104">
        <f t="shared" si="0"/>
        <v>22800</v>
      </c>
    </row>
    <row r="5" spans="1:7" s="167" customFormat="1" ht="13.8" x14ac:dyDescent="0.25">
      <c r="A5" s="159">
        <v>6</v>
      </c>
      <c r="B5" s="160"/>
      <c r="C5" s="159" t="s">
        <v>23</v>
      </c>
      <c r="D5" s="159"/>
      <c r="E5" s="102" t="s">
        <v>21</v>
      </c>
      <c r="F5" s="165" t="s">
        <v>25</v>
      </c>
      <c r="G5" s="165" t="s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P69"/>
  <sheetViews>
    <sheetView view="pageBreakPreview" zoomScaleNormal="100" zoomScaleSheetLayoutView="100" workbookViewId="0">
      <selection activeCell="A20" sqref="A20:E20"/>
    </sheetView>
  </sheetViews>
  <sheetFormatPr defaultColWidth="9.33203125" defaultRowHeight="13.2" x14ac:dyDescent="0.25"/>
  <cols>
    <col min="1" max="2" width="9.44140625" style="4" customWidth="1"/>
    <col min="3" max="3" width="19.33203125" style="4" bestFit="1" customWidth="1"/>
    <col min="4" max="4" width="11.33203125" style="4" customWidth="1"/>
    <col min="5" max="5" width="22" style="4" bestFit="1" customWidth="1"/>
    <col min="6" max="6" width="9.33203125" style="93" customWidth="1"/>
    <col min="7" max="7" width="9.44140625" style="4" customWidth="1"/>
    <col min="8" max="8" width="13.6640625" style="4" bestFit="1" customWidth="1"/>
    <col min="9" max="9" width="15" style="4" customWidth="1"/>
    <col min="10" max="10" width="20" style="4" customWidth="1"/>
    <col min="11" max="250" width="9.44140625" style="4" customWidth="1"/>
    <col min="251" max="1015" width="9.44140625" style="1" customWidth="1"/>
    <col min="1016" max="1016" width="9.33203125" style="1" customWidth="1"/>
    <col min="1017" max="16384" width="9.33203125" style="1"/>
  </cols>
  <sheetData>
    <row r="1" spans="1:250" ht="19.5" customHeight="1" x14ac:dyDescent="0.25">
      <c r="A1" s="190" t="s">
        <v>28</v>
      </c>
      <c r="B1" s="190"/>
      <c r="C1" s="190"/>
      <c r="D1" s="191" t="s">
        <v>29</v>
      </c>
      <c r="E1" s="191"/>
      <c r="F1" s="191"/>
      <c r="G1" s="191"/>
      <c r="H1" s="191"/>
      <c r="I1" s="57"/>
      <c r="J1" s="57"/>
      <c r="K1" s="57"/>
    </row>
    <row r="2" spans="1:250" ht="19.5" customHeight="1" x14ac:dyDescent="0.25">
      <c r="A2" s="192" t="s">
        <v>30</v>
      </c>
      <c r="B2" s="192"/>
      <c r="C2" s="192"/>
      <c r="D2" s="193"/>
      <c r="E2" s="193"/>
      <c r="F2" s="193"/>
      <c r="G2" s="193"/>
      <c r="H2" s="193"/>
    </row>
    <row r="3" spans="1:250" ht="19.5" customHeight="1" x14ac:dyDescent="0.25">
      <c r="A3" s="192" t="s">
        <v>31</v>
      </c>
      <c r="B3" s="192"/>
      <c r="C3" s="192"/>
      <c r="D3" s="193"/>
      <c r="E3" s="193"/>
      <c r="F3" s="193"/>
      <c r="G3" s="193"/>
      <c r="H3" s="193"/>
    </row>
    <row r="4" spans="1:250" ht="19.5" customHeight="1" x14ac:dyDescent="0.25">
      <c r="A4" s="192" t="s">
        <v>32</v>
      </c>
      <c r="B4" s="192"/>
      <c r="C4" s="192"/>
      <c r="D4" s="199" t="s">
        <v>278</v>
      </c>
      <c r="E4" s="199"/>
      <c r="F4" s="199"/>
      <c r="G4" s="5" t="s">
        <v>33</v>
      </c>
      <c r="H4" s="32"/>
      <c r="K4" s="58"/>
    </row>
    <row r="5" spans="1:250" ht="19.5" customHeight="1" x14ac:dyDescent="0.25">
      <c r="A5" s="200"/>
      <c r="B5" s="200"/>
      <c r="C5" s="200"/>
      <c r="D5" s="200"/>
      <c r="E5" s="200"/>
      <c r="F5" s="200"/>
      <c r="G5" s="200"/>
      <c r="H5" s="200"/>
      <c r="I5" s="200"/>
      <c r="IP5" s="1"/>
    </row>
    <row r="6" spans="1:250" ht="19.5" customHeight="1" x14ac:dyDescent="0.25">
      <c r="A6" s="201" t="s">
        <v>34</v>
      </c>
      <c r="B6" s="202"/>
      <c r="C6" s="202"/>
      <c r="D6" s="202"/>
      <c r="E6" s="202"/>
      <c r="F6" s="202"/>
      <c r="G6" s="202"/>
      <c r="H6" s="202"/>
      <c r="I6" s="202"/>
      <c r="J6" s="59"/>
      <c r="IO6" s="1"/>
      <c r="IP6" s="1"/>
    </row>
    <row r="7" spans="1:250" ht="19.5" customHeight="1" x14ac:dyDescent="0.25">
      <c r="A7" s="189" t="s">
        <v>35</v>
      </c>
      <c r="B7" s="189"/>
      <c r="C7" s="105" t="s">
        <v>36</v>
      </c>
      <c r="D7" s="105"/>
      <c r="E7" s="105"/>
      <c r="F7" s="189"/>
      <c r="G7" s="189"/>
      <c r="H7" s="189"/>
      <c r="I7" s="189"/>
      <c r="J7" s="59"/>
      <c r="IO7" s="1"/>
      <c r="IP7" s="1"/>
    </row>
    <row r="8" spans="1:250" ht="19.5" customHeight="1" x14ac:dyDescent="0.25">
      <c r="A8" s="100"/>
      <c r="B8" s="100"/>
      <c r="C8" s="100"/>
      <c r="D8" s="100"/>
      <c r="E8" s="100"/>
      <c r="F8" s="100"/>
      <c r="G8" s="100"/>
      <c r="H8" s="100"/>
      <c r="I8" s="100"/>
      <c r="J8" s="60"/>
    </row>
    <row r="9" spans="1:250" ht="27.6" customHeight="1" x14ac:dyDescent="0.25">
      <c r="A9" s="194" t="s">
        <v>37</v>
      </c>
      <c r="B9" s="194"/>
      <c r="C9" s="194"/>
      <c r="D9" s="194"/>
      <c r="E9" s="195">
        <v>12</v>
      </c>
      <c r="F9" s="195"/>
      <c r="G9" s="195"/>
      <c r="H9" s="195"/>
      <c r="I9" s="196"/>
      <c r="J9" s="61"/>
    </row>
    <row r="10" spans="1:250" ht="19.5" customHeight="1" x14ac:dyDescent="0.25">
      <c r="A10" s="197" t="s">
        <v>38</v>
      </c>
      <c r="B10" s="197"/>
      <c r="C10" s="197"/>
      <c r="D10" s="197"/>
      <c r="E10" s="191" t="s">
        <v>39</v>
      </c>
      <c r="F10" s="191"/>
      <c r="G10" s="191"/>
      <c r="H10" s="191"/>
      <c r="I10" s="198"/>
      <c r="J10" s="61"/>
    </row>
    <row r="11" spans="1:250" ht="27.6" customHeight="1" x14ac:dyDescent="0.25">
      <c r="A11" s="183" t="s">
        <v>40</v>
      </c>
      <c r="B11" s="183"/>
      <c r="C11" s="183"/>
      <c r="D11" s="183"/>
      <c r="E11" s="184">
        <v>1431</v>
      </c>
      <c r="F11" s="184"/>
      <c r="G11" s="184"/>
      <c r="H11" s="184"/>
      <c r="I11" s="185"/>
      <c r="J11" s="62"/>
      <c r="K11" s="63"/>
      <c r="L11" s="63"/>
    </row>
    <row r="12" spans="1:250" ht="27.6" customHeight="1" x14ac:dyDescent="0.25">
      <c r="A12" s="183" t="s">
        <v>41</v>
      </c>
      <c r="B12" s="183"/>
      <c r="C12" s="183"/>
      <c r="D12" s="183"/>
      <c r="E12" s="184">
        <v>671.98</v>
      </c>
      <c r="F12" s="184"/>
      <c r="G12" s="184"/>
      <c r="H12" s="184"/>
      <c r="I12" s="185"/>
      <c r="J12" s="62"/>
      <c r="K12" s="63"/>
      <c r="L12" s="63"/>
    </row>
    <row r="13" spans="1:250" ht="27.6" customHeight="1" x14ac:dyDescent="0.25">
      <c r="A13" s="183" t="s">
        <v>42</v>
      </c>
      <c r="B13" s="183"/>
      <c r="C13" s="183"/>
      <c r="D13" s="183"/>
      <c r="E13" s="210" t="s">
        <v>43</v>
      </c>
      <c r="F13" s="210"/>
      <c r="G13" s="210"/>
      <c r="H13" s="210"/>
      <c r="I13" s="211"/>
      <c r="J13" s="64"/>
      <c r="K13" s="63"/>
      <c r="L13" s="63"/>
    </row>
    <row r="14" spans="1:250" ht="19.5" customHeight="1" x14ac:dyDescent="0.25">
      <c r="A14" s="207" t="s">
        <v>44</v>
      </c>
      <c r="B14" s="207"/>
      <c r="C14" s="207"/>
      <c r="D14" s="207"/>
      <c r="E14" s="212">
        <v>45292</v>
      </c>
      <c r="F14" s="212"/>
      <c r="G14" s="212"/>
      <c r="H14" s="212"/>
      <c r="I14" s="213"/>
      <c r="J14" s="65"/>
      <c r="K14" s="63"/>
      <c r="L14" s="63"/>
    </row>
    <row r="15" spans="1:250" ht="19.5" customHeight="1" x14ac:dyDescent="0.25">
      <c r="A15" s="207" t="s">
        <v>45</v>
      </c>
      <c r="B15" s="207"/>
      <c r="C15" s="207"/>
      <c r="D15" s="207"/>
      <c r="E15" s="208">
        <v>1412</v>
      </c>
      <c r="F15" s="208"/>
      <c r="G15" s="208"/>
      <c r="H15" s="208"/>
      <c r="I15" s="208"/>
      <c r="J15" s="66"/>
      <c r="K15" s="63"/>
      <c r="L15" s="63"/>
    </row>
    <row r="16" spans="1:250" ht="19.5" customHeight="1" x14ac:dyDescent="0.25">
      <c r="A16" s="207" t="s">
        <v>46</v>
      </c>
      <c r="B16" s="207"/>
      <c r="C16" s="207"/>
      <c r="D16" s="207"/>
      <c r="E16" s="209"/>
      <c r="F16" s="209"/>
      <c r="G16" s="209"/>
      <c r="H16" s="209"/>
      <c r="I16" s="209"/>
      <c r="J16" s="67"/>
      <c r="K16" s="63"/>
      <c r="L16" s="63"/>
    </row>
    <row r="17" spans="1:12" ht="19.5" customHeight="1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68"/>
      <c r="K17" s="63"/>
      <c r="L17" s="63"/>
    </row>
    <row r="18" spans="1:12" ht="19.5" customHeight="1" x14ac:dyDescent="0.25">
      <c r="A18" s="204" t="s">
        <v>47</v>
      </c>
      <c r="B18" s="204"/>
      <c r="C18" s="204"/>
      <c r="D18" s="204"/>
      <c r="E18" s="69">
        <v>0.03</v>
      </c>
      <c r="F18" s="70" t="s">
        <v>48</v>
      </c>
      <c r="G18" s="205">
        <v>1</v>
      </c>
      <c r="H18" s="205"/>
      <c r="I18" s="63"/>
      <c r="J18" s="63"/>
      <c r="K18" s="63"/>
      <c r="L18" s="63"/>
    </row>
    <row r="19" spans="1:12" ht="19.5" customHeight="1" x14ac:dyDescent="0.25">
      <c r="A19" s="206"/>
      <c r="B19" s="206"/>
      <c r="C19" s="206"/>
      <c r="D19" s="206"/>
      <c r="E19" s="206"/>
      <c r="F19" s="206"/>
      <c r="G19" s="206"/>
      <c r="H19" s="206"/>
      <c r="I19" s="206"/>
      <c r="J19" s="68"/>
      <c r="K19" s="63"/>
      <c r="L19" s="63"/>
    </row>
    <row r="20" spans="1:12" ht="31.05" customHeight="1" x14ac:dyDescent="0.25">
      <c r="A20" s="218" t="s">
        <v>279</v>
      </c>
      <c r="B20" s="218"/>
      <c r="C20" s="218"/>
      <c r="D20" s="218"/>
      <c r="E20" s="218"/>
      <c r="F20" s="219">
        <v>0.03</v>
      </c>
      <c r="G20" s="219"/>
      <c r="H20" s="219"/>
      <c r="I20" s="63"/>
      <c r="J20" s="63"/>
      <c r="K20" s="63"/>
      <c r="L20" s="63"/>
    </row>
    <row r="21" spans="1:12" ht="19.5" customHeight="1" x14ac:dyDescent="0.25">
      <c r="A21" s="204" t="s">
        <v>49</v>
      </c>
      <c r="B21" s="204"/>
      <c r="C21" s="204"/>
      <c r="D21" s="204"/>
      <c r="E21" s="204"/>
      <c r="F21" s="219">
        <v>6.7900000000000002E-2</v>
      </c>
      <c r="G21" s="219"/>
      <c r="H21" s="219"/>
      <c r="I21" s="63"/>
      <c r="J21" s="63"/>
      <c r="K21" s="63"/>
      <c r="L21" s="63"/>
    </row>
    <row r="22" spans="1:12" ht="19.5" customHeight="1" x14ac:dyDescent="0.25">
      <c r="A22" s="216"/>
      <c r="B22" s="216"/>
      <c r="C22" s="216"/>
      <c r="D22" s="216"/>
      <c r="E22" s="216"/>
      <c r="F22" s="216"/>
      <c r="G22" s="216"/>
      <c r="H22" s="216"/>
      <c r="I22" s="63"/>
      <c r="J22" s="63"/>
      <c r="K22" s="63"/>
      <c r="L22" s="63"/>
    </row>
    <row r="23" spans="1:12" ht="40.950000000000003" customHeight="1" x14ac:dyDescent="0.25">
      <c r="A23" s="220" t="s">
        <v>50</v>
      </c>
      <c r="B23" s="220"/>
      <c r="C23" s="221" t="s">
        <v>51</v>
      </c>
      <c r="D23" s="221"/>
      <c r="E23" s="221"/>
      <c r="F23" s="221"/>
      <c r="G23" s="221"/>
      <c r="H23" s="221"/>
      <c r="I23" s="63"/>
      <c r="J23" s="63"/>
      <c r="K23" s="63"/>
      <c r="L23" s="63"/>
    </row>
    <row r="24" spans="1:12" ht="19.5" customHeight="1" x14ac:dyDescent="0.25">
      <c r="A24" s="214" t="s">
        <v>52</v>
      </c>
      <c r="B24" s="214"/>
      <c r="C24" s="215">
        <v>3400000</v>
      </c>
      <c r="D24" s="215"/>
      <c r="E24" s="215"/>
      <c r="F24" s="215"/>
      <c r="G24" s="215"/>
      <c r="H24" s="215"/>
      <c r="I24" s="63"/>
      <c r="J24" s="63"/>
      <c r="K24" s="63"/>
      <c r="L24" s="63"/>
    </row>
    <row r="25" spans="1:12" ht="19.5" customHeight="1" x14ac:dyDescent="0.25">
      <c r="A25" s="216"/>
      <c r="B25" s="216"/>
      <c r="C25" s="216"/>
      <c r="D25" s="216"/>
      <c r="E25" s="216"/>
      <c r="F25" s="216"/>
      <c r="G25" s="216"/>
      <c r="H25" s="216"/>
      <c r="I25" s="63"/>
      <c r="J25" s="63"/>
      <c r="K25" s="63"/>
      <c r="L25" s="63"/>
    </row>
    <row r="26" spans="1:12" ht="26.4" x14ac:dyDescent="0.25">
      <c r="A26" s="207" t="s">
        <v>53</v>
      </c>
      <c r="B26" s="207"/>
      <c r="C26" s="207"/>
      <c r="D26" s="207"/>
      <c r="E26" s="207"/>
      <c r="F26" s="207"/>
      <c r="G26" s="207"/>
      <c r="H26" s="71" t="s">
        <v>54</v>
      </c>
      <c r="I26" s="72" t="s">
        <v>55</v>
      </c>
      <c r="J26" s="63"/>
      <c r="K26" s="63"/>
      <c r="L26" s="63"/>
    </row>
    <row r="27" spans="1:12" ht="19.5" customHeight="1" x14ac:dyDescent="0.25">
      <c r="A27" s="217" t="s">
        <v>55</v>
      </c>
      <c r="B27" s="217"/>
      <c r="C27" s="217"/>
      <c r="D27" s="217"/>
      <c r="E27" s="217" t="s">
        <v>56</v>
      </c>
      <c r="F27" s="217"/>
      <c r="G27" s="217"/>
      <c r="H27" s="73">
        <f>IF(A24="Lucro Real",0.0165,IF(A24="Lucro Presumido",0.0065,VLOOKUP(C24,#REF!,7,1)))</f>
        <v>1.6500000000000001E-2</v>
      </c>
      <c r="I27" s="222">
        <f>H28+H27</f>
        <v>9.2499999999999999E-2</v>
      </c>
      <c r="J27" s="63"/>
      <c r="K27" s="63"/>
      <c r="L27" s="63"/>
    </row>
    <row r="28" spans="1:12" ht="19.5" customHeight="1" x14ac:dyDescent="0.25">
      <c r="A28" s="217"/>
      <c r="B28" s="217"/>
      <c r="C28" s="217"/>
      <c r="D28" s="217"/>
      <c r="E28" s="217" t="s">
        <v>57</v>
      </c>
      <c r="F28" s="217"/>
      <c r="G28" s="217"/>
      <c r="H28" s="73">
        <f>IF(A24="Lucro Real",0.076,IF(A24="Lucro Presumido",0.03,VLOOKUP(C24,#REF!,6,1)))</f>
        <v>7.5999999999999998E-2</v>
      </c>
      <c r="I28" s="222"/>
      <c r="J28" s="63"/>
      <c r="K28" s="63"/>
      <c r="L28" s="63"/>
    </row>
    <row r="29" spans="1:12" ht="10.199999999999999" customHeight="1" x14ac:dyDescent="0.25">
      <c r="A29" s="223"/>
      <c r="B29" s="223"/>
      <c r="C29" s="223"/>
      <c r="D29" s="223"/>
      <c r="E29" s="223"/>
      <c r="F29" s="223"/>
      <c r="G29" s="223"/>
      <c r="H29" s="223"/>
      <c r="I29" s="193"/>
      <c r="J29" s="63"/>
      <c r="K29" s="63"/>
      <c r="L29" s="63"/>
    </row>
    <row r="30" spans="1:12" ht="27.6" customHeight="1" x14ac:dyDescent="0.25">
      <c r="A30" s="230" t="s">
        <v>58</v>
      </c>
      <c r="B30" s="230"/>
      <c r="C30" s="230"/>
      <c r="D30" s="230"/>
      <c r="E30" s="228" t="s">
        <v>59</v>
      </c>
      <c r="F30" s="229"/>
      <c r="G30" s="229"/>
      <c r="H30" s="229"/>
      <c r="I30" s="74" t="s">
        <v>60</v>
      </c>
      <c r="J30" s="63"/>
      <c r="K30" s="63"/>
      <c r="L30" s="63"/>
    </row>
    <row r="31" spans="1:12" ht="20.25" customHeight="1" x14ac:dyDescent="0.25">
      <c r="A31" s="230"/>
      <c r="B31" s="230"/>
      <c r="C31" s="230"/>
      <c r="D31" s="230"/>
      <c r="E31" s="224" t="str">
        <f>A7</f>
        <v>Campo Grande</v>
      </c>
      <c r="F31" s="225"/>
      <c r="G31" s="225"/>
      <c r="H31" s="75">
        <v>0.05</v>
      </c>
      <c r="I31" s="76">
        <f>I27+H31</f>
        <v>0.14250000000000002</v>
      </c>
      <c r="J31" s="63"/>
      <c r="K31" s="63"/>
      <c r="L31" s="63"/>
    </row>
    <row r="32" spans="1:12" ht="20.25" customHeight="1" x14ac:dyDescent="0.25">
      <c r="A32" s="230"/>
      <c r="B32" s="230"/>
      <c r="C32" s="230"/>
      <c r="D32" s="230"/>
      <c r="E32" s="226"/>
      <c r="F32" s="227"/>
      <c r="G32" s="227"/>
      <c r="H32" s="77"/>
      <c r="I32" s="76"/>
      <c r="J32" s="63"/>
      <c r="K32" s="63"/>
      <c r="L32" s="63"/>
    </row>
    <row r="33" spans="1:18" ht="20.25" customHeight="1" x14ac:dyDescent="0.25">
      <c r="A33" s="230"/>
      <c r="B33" s="230"/>
      <c r="C33" s="230"/>
      <c r="D33" s="230"/>
      <c r="E33" s="226"/>
      <c r="F33" s="227"/>
      <c r="G33" s="227"/>
      <c r="H33" s="77"/>
      <c r="I33" s="76"/>
      <c r="J33" s="63"/>
      <c r="K33" s="63"/>
      <c r="L33" s="63"/>
    </row>
    <row r="34" spans="1:18" ht="19.5" customHeight="1" x14ac:dyDescent="0.25">
      <c r="A34" s="78"/>
      <c r="B34" s="78"/>
      <c r="C34" s="78"/>
      <c r="D34" s="78"/>
      <c r="E34" s="78"/>
      <c r="F34" s="79"/>
      <c r="G34" s="78"/>
      <c r="H34" s="78"/>
      <c r="I34" s="78"/>
      <c r="J34" s="79"/>
      <c r="K34" s="63"/>
      <c r="L34" s="63"/>
    </row>
    <row r="35" spans="1:18" ht="19.5" customHeight="1" x14ac:dyDescent="0.25">
      <c r="A35" s="234" t="s">
        <v>61</v>
      </c>
      <c r="B35" s="234"/>
      <c r="C35" s="234"/>
      <c r="D35" s="234"/>
      <c r="E35" s="234"/>
      <c r="F35" s="234"/>
      <c r="G35" s="234"/>
      <c r="H35" s="234"/>
      <c r="I35" s="234"/>
      <c r="J35" s="234"/>
      <c r="K35" s="63"/>
      <c r="L35" s="63"/>
    </row>
    <row r="36" spans="1:18" ht="19.5" customHeight="1" x14ac:dyDescent="0.25">
      <c r="A36" s="235" t="s">
        <v>62</v>
      </c>
      <c r="B36" s="235"/>
      <c r="C36" s="235"/>
      <c r="D36" s="235"/>
      <c r="E36" s="235" t="s">
        <v>63</v>
      </c>
      <c r="F36" s="235"/>
      <c r="G36" s="80">
        <f>(360/12)-8</f>
        <v>22</v>
      </c>
      <c r="H36" s="81" t="s">
        <v>64</v>
      </c>
      <c r="I36" s="82" t="s">
        <v>65</v>
      </c>
      <c r="J36" s="81" t="s">
        <v>66</v>
      </c>
      <c r="K36" s="63"/>
      <c r="L36" s="63"/>
    </row>
    <row r="37" spans="1:18" ht="19.5" customHeight="1" x14ac:dyDescent="0.25">
      <c r="A37" s="231" t="str">
        <f>A7</f>
        <v>Campo Grande</v>
      </c>
      <c r="B37" s="231"/>
      <c r="C37" s="231"/>
      <c r="D37" s="231"/>
      <c r="E37" s="208">
        <v>4.75</v>
      </c>
      <c r="F37" s="208"/>
      <c r="G37" s="208"/>
      <c r="H37" s="83">
        <v>2</v>
      </c>
      <c r="I37" s="84">
        <f>ROUND(E37*G36*H37,2)</f>
        <v>209</v>
      </c>
      <c r="J37" s="84">
        <f>I37-E43</f>
        <v>123.14</v>
      </c>
      <c r="K37" s="63"/>
      <c r="L37" s="63"/>
    </row>
    <row r="38" spans="1:18" ht="19.5" customHeight="1" x14ac:dyDescent="0.25">
      <c r="A38" s="231"/>
      <c r="B38" s="231"/>
      <c r="C38" s="231"/>
      <c r="D38" s="231"/>
      <c r="E38" s="208"/>
      <c r="F38" s="208"/>
      <c r="G38" s="208"/>
      <c r="H38" s="83"/>
      <c r="I38" s="84"/>
      <c r="J38" s="84"/>
      <c r="K38" s="63"/>
      <c r="L38" s="63"/>
    </row>
    <row r="39" spans="1:18" ht="19.5" customHeight="1" x14ac:dyDescent="0.25">
      <c r="A39" s="231"/>
      <c r="B39" s="231"/>
      <c r="C39" s="231"/>
      <c r="D39" s="231"/>
      <c r="E39" s="208"/>
      <c r="F39" s="208"/>
      <c r="G39" s="208"/>
      <c r="H39" s="83"/>
      <c r="I39" s="84"/>
      <c r="J39" s="84"/>
      <c r="K39" s="63"/>
      <c r="L39" s="63"/>
    </row>
    <row r="40" spans="1:18" ht="19.5" customHeight="1" x14ac:dyDescent="0.25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63"/>
      <c r="L40" s="63"/>
    </row>
    <row r="41" spans="1:18" ht="19.5" customHeight="1" x14ac:dyDescent="0.25">
      <c r="A41" s="233" t="s">
        <v>67</v>
      </c>
      <c r="B41" s="233"/>
      <c r="C41" s="233"/>
      <c r="D41" s="233"/>
      <c r="E41" s="233"/>
      <c r="F41" s="233"/>
      <c r="G41" s="233"/>
      <c r="H41" s="233"/>
      <c r="I41" s="233"/>
      <c r="J41" s="85"/>
      <c r="K41" s="63"/>
      <c r="L41" s="63"/>
    </row>
    <row r="42" spans="1:18" ht="19.5" customHeight="1" x14ac:dyDescent="0.25">
      <c r="A42" s="231" t="s">
        <v>68</v>
      </c>
      <c r="B42" s="231"/>
      <c r="C42" s="231"/>
      <c r="D42" s="231"/>
      <c r="E42" s="236" t="s">
        <v>69</v>
      </c>
      <c r="F42" s="236"/>
      <c r="G42" s="236"/>
      <c r="H42" s="236"/>
      <c r="I42" s="236"/>
      <c r="J42" s="86"/>
      <c r="K42" s="63"/>
      <c r="L42" s="63"/>
    </row>
    <row r="43" spans="1:18" ht="19.5" customHeight="1" x14ac:dyDescent="0.25">
      <c r="A43" s="231" t="s">
        <v>70</v>
      </c>
      <c r="B43" s="231"/>
      <c r="C43" s="231"/>
      <c r="D43" s="231"/>
      <c r="E43" s="237">
        <f>ROUND(0.06*E11,2)</f>
        <v>85.86</v>
      </c>
      <c r="F43" s="237"/>
      <c r="G43" s="237"/>
      <c r="H43" s="237"/>
      <c r="I43" s="237"/>
      <c r="J43" s="86"/>
      <c r="K43" s="63"/>
      <c r="L43" s="63"/>
    </row>
    <row r="44" spans="1:18" ht="19.5" customHeight="1" x14ac:dyDescent="0.25">
      <c r="A44" s="231"/>
      <c r="B44" s="231"/>
      <c r="C44" s="231"/>
      <c r="D44" s="231"/>
      <c r="E44" s="237"/>
      <c r="F44" s="237"/>
      <c r="G44" s="237"/>
      <c r="H44" s="237"/>
      <c r="I44" s="237"/>
      <c r="J44" s="86"/>
      <c r="K44" s="63"/>
      <c r="L44" s="63"/>
    </row>
    <row r="45" spans="1:18" ht="19.5" customHeight="1" x14ac:dyDescent="0.25">
      <c r="A45" s="236"/>
      <c r="B45" s="236"/>
      <c r="C45" s="236"/>
      <c r="D45" s="236"/>
      <c r="E45" s="237"/>
      <c r="F45" s="237"/>
      <c r="G45" s="237"/>
      <c r="H45" s="237"/>
      <c r="I45" s="237"/>
      <c r="J45" s="86"/>
      <c r="K45" s="63"/>
      <c r="L45" s="63"/>
    </row>
    <row r="46" spans="1:18" ht="19.5" customHeight="1" x14ac:dyDescent="0.25">
      <c r="A46" s="203"/>
      <c r="B46" s="203"/>
      <c r="C46" s="203"/>
      <c r="D46" s="203"/>
      <c r="E46" s="203"/>
      <c r="F46" s="203"/>
      <c r="G46" s="203"/>
      <c r="H46" s="203"/>
      <c r="I46" s="203"/>
      <c r="J46" s="68"/>
      <c r="K46" s="63"/>
      <c r="L46" s="63"/>
      <c r="O46" s="87" t="s">
        <v>71</v>
      </c>
    </row>
    <row r="47" spans="1:18" ht="21" customHeight="1" x14ac:dyDescent="0.25">
      <c r="A47" s="238" t="s">
        <v>72</v>
      </c>
      <c r="B47" s="238"/>
      <c r="C47" s="238"/>
      <c r="D47" s="238"/>
      <c r="E47" s="88"/>
      <c r="F47" s="239" t="s">
        <v>73</v>
      </c>
      <c r="G47" s="240"/>
      <c r="H47" s="88" t="s">
        <v>74</v>
      </c>
      <c r="I47" s="88" t="s">
        <v>75</v>
      </c>
      <c r="J47" s="1"/>
      <c r="K47" s="63"/>
      <c r="L47" s="63"/>
      <c r="R47" s="1"/>
    </row>
    <row r="48" spans="1:18" ht="18.75" customHeight="1" x14ac:dyDescent="0.25">
      <c r="A48" s="238"/>
      <c r="B48" s="238"/>
      <c r="C48" s="238"/>
      <c r="D48" s="238"/>
      <c r="E48" s="89"/>
      <c r="F48" s="241">
        <v>330</v>
      </c>
      <c r="G48" s="242"/>
      <c r="H48" s="90">
        <v>0</v>
      </c>
      <c r="I48" s="90">
        <f>F48-H48</f>
        <v>330</v>
      </c>
      <c r="J48" s="91"/>
      <c r="K48" s="63"/>
      <c r="L48" s="63"/>
      <c r="N48" s="1"/>
      <c r="O48" s="1"/>
      <c r="P48" s="1"/>
    </row>
    <row r="49" spans="1:250" ht="19.5" customHeight="1" x14ac:dyDescent="0.25">
      <c r="A49" s="206"/>
      <c r="B49" s="206"/>
      <c r="C49" s="206"/>
      <c r="D49" s="206"/>
      <c r="E49" s="206"/>
      <c r="F49" s="206"/>
      <c r="G49" s="206"/>
      <c r="H49" s="206"/>
      <c r="I49" s="206"/>
      <c r="J49" s="68"/>
      <c r="K49" s="63"/>
      <c r="L49" s="63"/>
    </row>
    <row r="50" spans="1:250" ht="19.5" customHeight="1" x14ac:dyDescent="0.25">
      <c r="A50" s="207" t="s">
        <v>76</v>
      </c>
      <c r="B50" s="257"/>
      <c r="C50" s="187" t="s">
        <v>77</v>
      </c>
      <c r="D50" s="187"/>
      <c r="E50" s="258" t="s">
        <v>78</v>
      </c>
      <c r="F50" s="258"/>
      <c r="G50" s="249" t="s">
        <v>74</v>
      </c>
      <c r="H50" s="249"/>
      <c r="I50" s="258" t="s">
        <v>79</v>
      </c>
      <c r="J50" s="258"/>
    </row>
    <row r="51" spans="1:250" ht="19.5" customHeight="1" x14ac:dyDescent="0.25">
      <c r="A51" s="207"/>
      <c r="B51" s="257"/>
      <c r="C51" s="251">
        <v>0</v>
      </c>
      <c r="D51" s="251"/>
      <c r="E51" s="250">
        <f>C51/12</f>
        <v>0</v>
      </c>
      <c r="F51" s="250"/>
      <c r="G51" s="250">
        <f>E51*0.1</f>
        <v>0</v>
      </c>
      <c r="H51" s="250"/>
      <c r="I51" s="250">
        <f>E51-G51</f>
        <v>0</v>
      </c>
      <c r="J51" s="250"/>
      <c r="M51" s="1"/>
      <c r="N51" s="1"/>
      <c r="IP51" s="1"/>
    </row>
    <row r="52" spans="1:250" ht="19.5" customHeight="1" x14ac:dyDescent="0.25">
      <c r="A52" s="1"/>
      <c r="B52" s="1"/>
      <c r="C52" s="1"/>
      <c r="D52" s="1"/>
      <c r="E52" s="1"/>
      <c r="F52" s="92"/>
      <c r="G52" s="1"/>
      <c r="H52" s="1"/>
      <c r="I52" s="1"/>
      <c r="J52" s="93"/>
      <c r="IP52" s="1"/>
    </row>
    <row r="53" spans="1:250" ht="19.5" customHeight="1" x14ac:dyDescent="0.25">
      <c r="A53" s="186" t="s">
        <v>80</v>
      </c>
      <c r="B53" s="186"/>
      <c r="C53" s="186"/>
      <c r="D53" s="186"/>
      <c r="E53" s="187" t="s">
        <v>81</v>
      </c>
      <c r="F53" s="187"/>
      <c r="G53" s="63"/>
      <c r="IL53" s="1"/>
      <c r="IM53" s="1"/>
      <c r="IN53" s="1"/>
      <c r="IO53" s="1"/>
      <c r="IP53" s="1"/>
    </row>
    <row r="54" spans="1:250" ht="19.5" customHeight="1" x14ac:dyDescent="0.25">
      <c r="A54" s="186"/>
      <c r="B54" s="186"/>
      <c r="C54" s="186"/>
      <c r="D54" s="186"/>
      <c r="E54" s="188">
        <v>12.9</v>
      </c>
      <c r="F54" s="188"/>
      <c r="G54" s="63"/>
      <c r="IL54" s="1"/>
      <c r="IM54" s="1"/>
      <c r="IN54" s="1"/>
      <c r="IO54" s="1"/>
      <c r="IP54" s="1"/>
    </row>
    <row r="55" spans="1:250" ht="19.5" customHeight="1" x14ac:dyDescent="0.25">
      <c r="A55" s="255"/>
      <c r="B55" s="255"/>
      <c r="C55" s="256"/>
      <c r="D55" s="256"/>
      <c r="E55" s="256"/>
      <c r="F55" s="256"/>
      <c r="G55" s="256"/>
      <c r="H55" s="256"/>
      <c r="I55" s="63"/>
      <c r="J55" s="63"/>
      <c r="K55" s="63"/>
      <c r="L55" s="63"/>
    </row>
    <row r="56" spans="1:250" ht="19.5" customHeight="1" x14ac:dyDescent="0.25">
      <c r="A56" s="186" t="s">
        <v>82</v>
      </c>
      <c r="B56" s="186"/>
      <c r="C56" s="186"/>
      <c r="D56" s="186"/>
      <c r="E56" s="187" t="s">
        <v>81</v>
      </c>
      <c r="F56" s="187"/>
      <c r="IL56" s="1"/>
      <c r="IM56" s="1"/>
      <c r="IN56" s="1"/>
      <c r="IO56" s="1"/>
      <c r="IP56" s="1"/>
    </row>
    <row r="57" spans="1:250" ht="19.5" customHeight="1" x14ac:dyDescent="0.25">
      <c r="A57" s="186"/>
      <c r="B57" s="186"/>
      <c r="C57" s="186"/>
      <c r="D57" s="186"/>
      <c r="E57" s="188">
        <v>4</v>
      </c>
      <c r="F57" s="188"/>
      <c r="IM57" s="1"/>
      <c r="IN57" s="1"/>
      <c r="IO57" s="1"/>
      <c r="IP57" s="1"/>
    </row>
    <row r="58" spans="1:250" ht="19.5" customHeight="1" x14ac:dyDescent="0.25">
      <c r="A58" s="94"/>
      <c r="B58" s="94"/>
      <c r="C58" s="94"/>
      <c r="D58" s="94"/>
      <c r="E58" s="94"/>
      <c r="F58" s="95"/>
      <c r="G58" s="94"/>
      <c r="H58" s="94"/>
      <c r="I58" s="94"/>
      <c r="J58" s="93"/>
    </row>
    <row r="59" spans="1:250" ht="19.5" customHeight="1" x14ac:dyDescent="0.25">
      <c r="A59" s="246" t="s">
        <v>83</v>
      </c>
      <c r="B59" s="247"/>
      <c r="C59" s="247"/>
      <c r="D59" s="247"/>
      <c r="E59" s="247"/>
      <c r="F59" s="247"/>
      <c r="G59" s="247"/>
      <c r="H59" s="247"/>
      <c r="I59" s="248"/>
      <c r="J59" s="96"/>
    </row>
    <row r="60" spans="1:250" ht="19.5" customHeight="1" x14ac:dyDescent="0.25">
      <c r="A60" s="245" t="s">
        <v>84</v>
      </c>
      <c r="B60" s="245"/>
      <c r="C60" s="245"/>
      <c r="D60" s="245"/>
      <c r="E60" s="245"/>
      <c r="F60" s="245"/>
      <c r="G60" s="245"/>
      <c r="H60" s="97">
        <v>0.05</v>
      </c>
      <c r="I60" s="106"/>
    </row>
    <row r="61" spans="1:250" ht="19.5" customHeight="1" x14ac:dyDescent="0.25"/>
    <row r="62" spans="1:250" ht="19.5" customHeight="1" x14ac:dyDescent="0.25">
      <c r="A62" s="252" t="s">
        <v>85</v>
      </c>
      <c r="B62" s="253"/>
      <c r="C62" s="253"/>
      <c r="D62" s="253"/>
      <c r="E62" s="253"/>
      <c r="F62" s="253"/>
      <c r="G62" s="253"/>
      <c r="H62" s="253"/>
      <c r="I62" s="253"/>
      <c r="J62" s="254"/>
    </row>
    <row r="63" spans="1:250" ht="19.5" customHeight="1" x14ac:dyDescent="0.25">
      <c r="A63" s="11" t="s">
        <v>86</v>
      </c>
      <c r="B63" s="243" t="s">
        <v>87</v>
      </c>
      <c r="C63" s="243"/>
      <c r="D63" s="243"/>
      <c r="E63" s="243"/>
      <c r="F63" s="243"/>
      <c r="G63" s="243"/>
      <c r="H63" s="243"/>
      <c r="I63" s="21">
        <v>9.0899999999999995E-2</v>
      </c>
      <c r="J63" s="21" t="s">
        <v>88</v>
      </c>
    </row>
    <row r="64" spans="1:250" ht="19.5" customHeight="1" x14ac:dyDescent="0.25">
      <c r="A64" s="11" t="s">
        <v>89</v>
      </c>
      <c r="B64" s="243" t="s">
        <v>90</v>
      </c>
      <c r="C64" s="243"/>
      <c r="D64" s="243"/>
      <c r="E64" s="244" t="s">
        <v>91</v>
      </c>
      <c r="F64" s="98">
        <v>5</v>
      </c>
      <c r="G64" s="244" t="s">
        <v>92</v>
      </c>
      <c r="H64" s="244"/>
      <c r="I64" s="97">
        <v>1</v>
      </c>
      <c r="J64" s="38">
        <f>F64/365*I64</f>
        <v>1.3698630136986301E-2</v>
      </c>
    </row>
    <row r="65" spans="1:10" ht="19.5" customHeight="1" x14ac:dyDescent="0.25">
      <c r="A65" s="11" t="s">
        <v>93</v>
      </c>
      <c r="B65" s="243" t="s">
        <v>94</v>
      </c>
      <c r="C65" s="243"/>
      <c r="D65" s="243"/>
      <c r="E65" s="244"/>
      <c r="F65" s="98">
        <v>5</v>
      </c>
      <c r="G65" s="244"/>
      <c r="H65" s="244"/>
      <c r="I65" s="97">
        <v>1</v>
      </c>
      <c r="J65" s="38">
        <f>F65/365*I65</f>
        <v>1.3698630136986301E-2</v>
      </c>
    </row>
    <row r="66" spans="1:10" ht="19.5" customHeight="1" x14ac:dyDescent="0.25">
      <c r="A66" s="11" t="s">
        <v>95</v>
      </c>
      <c r="B66" s="243" t="s">
        <v>96</v>
      </c>
      <c r="C66" s="243"/>
      <c r="D66" s="243"/>
      <c r="E66" s="244"/>
      <c r="F66" s="98">
        <v>5</v>
      </c>
      <c r="G66" s="244"/>
      <c r="H66" s="244"/>
      <c r="I66" s="99">
        <v>8.7500000000000008E-3</v>
      </c>
      <c r="J66" s="38">
        <f>F66/365*I66</f>
        <v>1.1986301369863014E-4</v>
      </c>
    </row>
    <row r="67" spans="1:10" ht="30" customHeight="1" x14ac:dyDescent="0.25">
      <c r="A67" s="11" t="s">
        <v>97</v>
      </c>
      <c r="B67" s="244" t="s">
        <v>98</v>
      </c>
      <c r="C67" s="244"/>
      <c r="D67" s="244"/>
      <c r="E67" s="244"/>
      <c r="F67" s="98">
        <v>15</v>
      </c>
      <c r="G67" s="244"/>
      <c r="H67" s="244"/>
      <c r="I67" s="97">
        <v>7.7999999999999996E-3</v>
      </c>
      <c r="J67" s="38">
        <f>F67/365*I67</f>
        <v>3.2054794520547944E-4</v>
      </c>
    </row>
    <row r="68" spans="1:10" ht="19.5" customHeight="1" x14ac:dyDescent="0.25">
      <c r="A68" s="11" t="s">
        <v>99</v>
      </c>
      <c r="B68" s="244" t="s">
        <v>100</v>
      </c>
      <c r="C68" s="244"/>
      <c r="D68" s="244"/>
      <c r="E68" s="244"/>
      <c r="F68" s="98">
        <v>120</v>
      </c>
      <c r="G68" s="244"/>
      <c r="H68" s="244"/>
      <c r="I68" s="97">
        <v>0.02</v>
      </c>
      <c r="J68" s="38">
        <f>F68/365*I68</f>
        <v>6.5753424657534242E-3</v>
      </c>
    </row>
    <row r="69" spans="1:10" ht="19.5" customHeight="1" x14ac:dyDescent="0.25">
      <c r="A69" s="11" t="s">
        <v>101</v>
      </c>
      <c r="B69" s="243" t="s">
        <v>102</v>
      </c>
      <c r="C69" s="243"/>
      <c r="D69" s="243"/>
      <c r="E69" s="244"/>
      <c r="F69" s="98"/>
      <c r="G69" s="244"/>
      <c r="H69" s="244"/>
      <c r="I69" s="97"/>
      <c r="J69" s="38"/>
    </row>
  </sheetData>
  <mergeCells count="106">
    <mergeCell ref="A59:I59"/>
    <mergeCell ref="G50:H50"/>
    <mergeCell ref="G51:H51"/>
    <mergeCell ref="C50:D50"/>
    <mergeCell ref="C51:D51"/>
    <mergeCell ref="A62:J62"/>
    <mergeCell ref="E53:F53"/>
    <mergeCell ref="E54:F54"/>
    <mergeCell ref="A53:D54"/>
    <mergeCell ref="A55:H55"/>
    <mergeCell ref="A50:B51"/>
    <mergeCell ref="E50:F50"/>
    <mergeCell ref="I50:J50"/>
    <mergeCell ref="E51:F51"/>
    <mergeCell ref="I51:J51"/>
    <mergeCell ref="B64:D64"/>
    <mergeCell ref="E64:E69"/>
    <mergeCell ref="G64:H69"/>
    <mergeCell ref="B65:D65"/>
    <mergeCell ref="B66:D66"/>
    <mergeCell ref="B67:D67"/>
    <mergeCell ref="B68:D68"/>
    <mergeCell ref="B69:D69"/>
    <mergeCell ref="A60:G60"/>
    <mergeCell ref="B63:H63"/>
    <mergeCell ref="A49:I49"/>
    <mergeCell ref="A45:D45"/>
    <mergeCell ref="E45:I45"/>
    <mergeCell ref="A46:I46"/>
    <mergeCell ref="A47:D48"/>
    <mergeCell ref="F47:G47"/>
    <mergeCell ref="F48:G48"/>
    <mergeCell ref="A42:D42"/>
    <mergeCell ref="E42:I42"/>
    <mergeCell ref="A43:D43"/>
    <mergeCell ref="E43:I43"/>
    <mergeCell ref="A44:D44"/>
    <mergeCell ref="E44:I44"/>
    <mergeCell ref="A40:J40"/>
    <mergeCell ref="A41:I41"/>
    <mergeCell ref="A35:J35"/>
    <mergeCell ref="A36:D36"/>
    <mergeCell ref="E36:F36"/>
    <mergeCell ref="A37:D37"/>
    <mergeCell ref="E37:G37"/>
    <mergeCell ref="A38:D38"/>
    <mergeCell ref="E38:G38"/>
    <mergeCell ref="I27:I28"/>
    <mergeCell ref="E28:G28"/>
    <mergeCell ref="A29:I29"/>
    <mergeCell ref="E31:G31"/>
    <mergeCell ref="E33:G33"/>
    <mergeCell ref="E30:H30"/>
    <mergeCell ref="A30:D33"/>
    <mergeCell ref="E32:G32"/>
    <mergeCell ref="A39:D39"/>
    <mergeCell ref="E39:G39"/>
    <mergeCell ref="A24:B24"/>
    <mergeCell ref="C24:H24"/>
    <mergeCell ref="A25:H25"/>
    <mergeCell ref="A26:G26"/>
    <mergeCell ref="A27:D28"/>
    <mergeCell ref="E27:G27"/>
    <mergeCell ref="A20:E20"/>
    <mergeCell ref="F20:H20"/>
    <mergeCell ref="A21:E21"/>
    <mergeCell ref="F21:H21"/>
    <mergeCell ref="A22:H22"/>
    <mergeCell ref="A23:B23"/>
    <mergeCell ref="C23:H23"/>
    <mergeCell ref="A17:I17"/>
    <mergeCell ref="A18:D18"/>
    <mergeCell ref="G18:H18"/>
    <mergeCell ref="A19:I19"/>
    <mergeCell ref="A15:D15"/>
    <mergeCell ref="E15:I15"/>
    <mergeCell ref="A16:D16"/>
    <mergeCell ref="E16:I16"/>
    <mergeCell ref="A13:D13"/>
    <mergeCell ref="E13:I13"/>
    <mergeCell ref="A14:D14"/>
    <mergeCell ref="E14:I14"/>
    <mergeCell ref="A12:D12"/>
    <mergeCell ref="E12:I12"/>
    <mergeCell ref="A56:D57"/>
    <mergeCell ref="E56:F56"/>
    <mergeCell ref="E57:F57"/>
    <mergeCell ref="A7:B7"/>
    <mergeCell ref="A1:C1"/>
    <mergeCell ref="D1:H1"/>
    <mergeCell ref="A2:C2"/>
    <mergeCell ref="D2:H2"/>
    <mergeCell ref="A3:C3"/>
    <mergeCell ref="D3:H3"/>
    <mergeCell ref="A11:D11"/>
    <mergeCell ref="E11:I11"/>
    <mergeCell ref="A9:D9"/>
    <mergeCell ref="E9:I9"/>
    <mergeCell ref="A10:D10"/>
    <mergeCell ref="E10:I10"/>
    <mergeCell ref="A4:C4"/>
    <mergeCell ref="D4:F4"/>
    <mergeCell ref="A5:I5"/>
    <mergeCell ref="A6:I6"/>
    <mergeCell ref="F7:G7"/>
    <mergeCell ref="H7:I7"/>
  </mergeCells>
  <conditionalFormatting sqref="C24">
    <cfRule type="expression" dxfId="0" priority="1" stopIfTrue="1">
      <formula>OR($A$24="Lucro Real",$A$24="Lucro Presumido")</formula>
    </cfRule>
  </conditionalFormatting>
  <dataValidations count="2">
    <dataValidation type="list" allowBlank="1" showInputMessage="1" showErrorMessage="1" sqref="A24" xr:uid="{00000000-0002-0000-0200-000000000000}">
      <formula1>"Lucro Real,Lucro Presumido,Simples Nacional"</formula1>
    </dataValidation>
    <dataValidation allowBlank="1" showInputMessage="1" showErrorMessage="1" sqref="H31:H33" xr:uid="{00000000-0002-0000-0200-000001000000}"/>
  </dataValidations>
  <pageMargins left="0.25" right="0.25" top="0.75" bottom="0.75" header="0.3" footer="0.3"/>
  <pageSetup paperSize="9" scale="7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3"/>
  <sheetViews>
    <sheetView view="pageBreakPreview" zoomScaleNormal="100" zoomScaleSheetLayoutView="100" workbookViewId="0">
      <selection activeCell="G3" sqref="G3"/>
    </sheetView>
  </sheetViews>
  <sheetFormatPr defaultColWidth="9.33203125" defaultRowHeight="17.100000000000001" customHeight="1" x14ac:dyDescent="0.25"/>
  <cols>
    <col min="1" max="1" width="46.33203125" style="56" customWidth="1"/>
    <col min="2" max="2" width="25.5546875" style="3" customWidth="1"/>
    <col min="3" max="3" width="18.6640625" style="3" customWidth="1"/>
    <col min="4" max="4" width="17.44140625" style="3" customWidth="1"/>
    <col min="5" max="5" width="20.5546875" style="2" customWidth="1"/>
    <col min="6" max="6" width="7.33203125" style="2" customWidth="1"/>
    <col min="7" max="1024" width="9.44140625" style="2" customWidth="1"/>
    <col min="1025" max="1025" width="9.33203125" style="2" customWidth="1"/>
    <col min="1026" max="16384" width="9.33203125" style="2"/>
  </cols>
  <sheetData>
    <row r="1" spans="1:6" ht="17.100000000000001" customHeight="1" x14ac:dyDescent="0.25">
      <c r="A1" s="268" t="s">
        <v>103</v>
      </c>
      <c r="B1" s="268"/>
      <c r="C1" s="268"/>
      <c r="D1" s="268"/>
      <c r="E1" s="268"/>
      <c r="F1" s="268"/>
    </row>
    <row r="2" spans="1:6" ht="32.25" customHeight="1" x14ac:dyDescent="0.25">
      <c r="A2" s="51" t="s">
        <v>26</v>
      </c>
      <c r="B2" s="51" t="s">
        <v>104</v>
      </c>
      <c r="C2" s="51" t="s">
        <v>105</v>
      </c>
      <c r="D2" s="52" t="s">
        <v>106</v>
      </c>
      <c r="E2" s="269" t="s">
        <v>107</v>
      </c>
      <c r="F2" s="269"/>
    </row>
    <row r="3" spans="1:6" ht="17.100000000000001" customHeight="1" x14ac:dyDescent="0.25">
      <c r="A3" s="53" t="s">
        <v>108</v>
      </c>
      <c r="B3" s="54">
        <v>800</v>
      </c>
      <c r="C3" s="55">
        <v>8</v>
      </c>
      <c r="D3" s="55">
        <v>1</v>
      </c>
      <c r="E3" s="267">
        <f t="shared" ref="E3:E10" si="0">ROUND(B3*D3/C3,2)</f>
        <v>100</v>
      </c>
      <c r="F3" s="267"/>
    </row>
    <row r="4" spans="1:6" ht="17.100000000000001" customHeight="1" x14ac:dyDescent="0.25">
      <c r="A4" s="53" t="s">
        <v>109</v>
      </c>
      <c r="B4" s="54">
        <v>125.08</v>
      </c>
      <c r="C4" s="55">
        <v>6</v>
      </c>
      <c r="D4" s="55">
        <v>2</v>
      </c>
      <c r="E4" s="267">
        <f t="shared" si="0"/>
        <v>41.69</v>
      </c>
      <c r="F4" s="267"/>
    </row>
    <row r="5" spans="1:6" ht="17.100000000000001" customHeight="1" x14ac:dyDescent="0.25">
      <c r="A5" s="53" t="s">
        <v>110</v>
      </c>
      <c r="B5" s="54">
        <v>71.55</v>
      </c>
      <c r="C5" s="55">
        <v>6</v>
      </c>
      <c r="D5" s="55">
        <v>2</v>
      </c>
      <c r="E5" s="267">
        <f t="shared" si="0"/>
        <v>23.85</v>
      </c>
      <c r="F5" s="267"/>
    </row>
    <row r="6" spans="1:6" ht="17.100000000000001" customHeight="1" x14ac:dyDescent="0.25">
      <c r="A6" s="53" t="s">
        <v>111</v>
      </c>
      <c r="B6" s="54">
        <v>7.35</v>
      </c>
      <c r="C6" s="55">
        <v>4</v>
      </c>
      <c r="D6" s="55">
        <v>3</v>
      </c>
      <c r="E6" s="267">
        <f t="shared" si="0"/>
        <v>5.51</v>
      </c>
      <c r="F6" s="267"/>
    </row>
    <row r="7" spans="1:6" ht="17.100000000000001" customHeight="1" x14ac:dyDescent="0.25">
      <c r="A7" s="53" t="s">
        <v>112</v>
      </c>
      <c r="B7" s="54">
        <v>96.68</v>
      </c>
      <c r="C7" s="55">
        <v>24</v>
      </c>
      <c r="D7" s="55">
        <v>1</v>
      </c>
      <c r="E7" s="267">
        <f t="shared" si="0"/>
        <v>4.03</v>
      </c>
      <c r="F7" s="267"/>
    </row>
    <row r="8" spans="1:6" ht="17.100000000000001" customHeight="1" x14ac:dyDescent="0.25">
      <c r="A8" s="53" t="s">
        <v>113</v>
      </c>
      <c r="B8" s="54">
        <v>19.96</v>
      </c>
      <c r="C8" s="55">
        <v>24</v>
      </c>
      <c r="D8" s="55">
        <v>1</v>
      </c>
      <c r="E8" s="267">
        <f t="shared" si="0"/>
        <v>0.83</v>
      </c>
      <c r="F8" s="267"/>
    </row>
    <row r="9" spans="1:6" ht="17.100000000000001" customHeight="1" x14ac:dyDescent="0.25">
      <c r="A9" s="53" t="s">
        <v>114</v>
      </c>
      <c r="B9" s="54">
        <v>5.48</v>
      </c>
      <c r="C9" s="55">
        <v>12</v>
      </c>
      <c r="D9" s="55">
        <v>1</v>
      </c>
      <c r="E9" s="267">
        <f t="shared" si="0"/>
        <v>0.46</v>
      </c>
      <c r="F9" s="267"/>
    </row>
    <row r="10" spans="1:6" ht="17.100000000000001" customHeight="1" x14ac:dyDescent="0.25">
      <c r="A10" s="53" t="s">
        <v>115</v>
      </c>
      <c r="B10" s="54">
        <v>74.959999999999994</v>
      </c>
      <c r="C10" s="55">
        <v>24</v>
      </c>
      <c r="D10" s="55">
        <v>1</v>
      </c>
      <c r="E10" s="267">
        <f t="shared" si="0"/>
        <v>3.12</v>
      </c>
      <c r="F10" s="267"/>
    </row>
    <row r="11" spans="1:6" ht="17.100000000000001" customHeight="1" x14ac:dyDescent="0.25">
      <c r="A11" s="259" t="s">
        <v>116</v>
      </c>
      <c r="B11" s="260"/>
      <c r="C11" s="260"/>
      <c r="D11" s="261"/>
      <c r="E11" s="266">
        <f>SUM(E3:E10)</f>
        <v>179.49</v>
      </c>
      <c r="F11" s="266"/>
    </row>
    <row r="12" spans="1:6" ht="17.100000000000001" customHeight="1" x14ac:dyDescent="0.25">
      <c r="A12" s="262" t="s">
        <v>117</v>
      </c>
      <c r="B12" s="263"/>
      <c r="C12" s="263"/>
      <c r="D12" s="264"/>
      <c r="E12" s="265">
        <f>E11*-0.0925</f>
        <v>-16.602824999999999</v>
      </c>
      <c r="F12" s="265"/>
    </row>
    <row r="13" spans="1:6" ht="17.100000000000001" customHeight="1" x14ac:dyDescent="0.25">
      <c r="A13" s="262" t="s">
        <v>118</v>
      </c>
      <c r="B13" s="263"/>
      <c r="C13" s="263"/>
      <c r="D13" s="264"/>
      <c r="E13" s="266">
        <f>E11+E12</f>
        <v>162.88717500000001</v>
      </c>
      <c r="F13" s="266"/>
    </row>
  </sheetData>
  <mergeCells count="16">
    <mergeCell ref="E7:F7"/>
    <mergeCell ref="E8:F8"/>
    <mergeCell ref="E9:F9"/>
    <mergeCell ref="E10:F10"/>
    <mergeCell ref="E11:F11"/>
    <mergeCell ref="E6:F6"/>
    <mergeCell ref="A1:F1"/>
    <mergeCell ref="E2:F2"/>
    <mergeCell ref="E3:F3"/>
    <mergeCell ref="E4:F4"/>
    <mergeCell ref="E5:F5"/>
    <mergeCell ref="A11:D11"/>
    <mergeCell ref="A12:D12"/>
    <mergeCell ref="A13:D13"/>
    <mergeCell ref="E12:F12"/>
    <mergeCell ref="E13:F13"/>
  </mergeCells>
  <pageMargins left="0.511811023622047" right="0.511811023622047" top="1.181102362204725" bottom="1.181102362204725" header="0.78740157480314998" footer="0.78740157480314998"/>
  <pageSetup paperSize="9" scale="69" fitToHeight="0" orientation="portrait" r:id="rId1"/>
  <headerFooter alignWithMargins="0"/>
  <colBreaks count="1" manualBreakCount="1">
    <brk id="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S140"/>
  <sheetViews>
    <sheetView view="pageBreakPreview" topLeftCell="A105" zoomScale="98" zoomScaleNormal="100" zoomScaleSheetLayoutView="98" workbookViewId="0">
      <selection activeCell="L119" sqref="L119"/>
    </sheetView>
  </sheetViews>
  <sheetFormatPr defaultColWidth="9.33203125" defaultRowHeight="13.2" x14ac:dyDescent="0.25"/>
  <cols>
    <col min="1" max="1" width="7" style="4" customWidth="1"/>
    <col min="2" max="2" width="10.6640625" style="4" bestFit="1" customWidth="1"/>
    <col min="3" max="3" width="13.33203125" style="4" customWidth="1"/>
    <col min="4" max="4" width="19.33203125" style="4" bestFit="1" customWidth="1"/>
    <col min="5" max="5" width="14.44140625" style="4" customWidth="1"/>
    <col min="6" max="6" width="14.5546875" style="4" bestFit="1" customWidth="1"/>
    <col min="7" max="7" width="8.5546875" style="4" bestFit="1" customWidth="1"/>
    <col min="8" max="8" width="13.33203125" style="4" customWidth="1"/>
    <col min="9" max="9" width="8.5546875" style="4" customWidth="1"/>
    <col min="10" max="10" width="15.6640625" style="4" customWidth="1"/>
    <col min="11" max="11" width="20.33203125" style="4" bestFit="1" customWidth="1"/>
    <col min="12" max="253" width="13.33203125" style="4" customWidth="1"/>
    <col min="254" max="1021" width="13.33203125" style="1" customWidth="1"/>
    <col min="1022" max="1022" width="9.33203125" style="1" customWidth="1"/>
    <col min="1023" max="16384" width="9.33203125" style="1"/>
  </cols>
  <sheetData>
    <row r="1" spans="1:11" ht="19.5" hidden="1" customHeight="1" x14ac:dyDescent="0.25">
      <c r="A1" s="277" t="s">
        <v>119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11" ht="19.5" customHeight="1" x14ac:dyDescent="0.25">
      <c r="A2" s="192" t="s">
        <v>30</v>
      </c>
      <c r="B2" s="192"/>
      <c r="C2" s="192"/>
      <c r="D2" s="193"/>
      <c r="E2" s="193"/>
      <c r="F2" s="193"/>
      <c r="G2" s="193"/>
      <c r="H2" s="193"/>
      <c r="I2" s="193"/>
      <c r="J2" s="193"/>
      <c r="K2" s="193"/>
    </row>
    <row r="3" spans="1:11" ht="19.5" customHeight="1" x14ac:dyDescent="0.25">
      <c r="A3" s="192" t="s">
        <v>31</v>
      </c>
      <c r="B3" s="192"/>
      <c r="C3" s="192"/>
      <c r="D3" s="310"/>
      <c r="E3" s="310"/>
      <c r="F3" s="310"/>
      <c r="G3" s="310"/>
      <c r="H3" s="310"/>
      <c r="I3" s="310"/>
      <c r="J3" s="310"/>
      <c r="K3" s="310"/>
    </row>
    <row r="4" spans="1:11" ht="19.5" customHeight="1" x14ac:dyDescent="0.25">
      <c r="A4" s="192" t="s">
        <v>32</v>
      </c>
      <c r="B4" s="192"/>
      <c r="C4" s="192"/>
      <c r="D4" s="314" t="str">
        <f>Dados_do_Licitante!D4</f>
        <v>XX/XX/2024</v>
      </c>
      <c r="E4" s="314"/>
      <c r="F4" s="314"/>
      <c r="G4" s="5" t="s">
        <v>33</v>
      </c>
      <c r="H4" s="191">
        <f>Dados_do_Licitante!H4</f>
        <v>0</v>
      </c>
      <c r="I4" s="191"/>
      <c r="J4" s="191"/>
      <c r="K4" s="191"/>
    </row>
    <row r="5" spans="1:11" ht="19.5" customHeight="1" x14ac:dyDescent="0.25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ht="19.5" customHeight="1" x14ac:dyDescent="0.25">
      <c r="A6" s="192" t="s">
        <v>120</v>
      </c>
      <c r="B6" s="192"/>
      <c r="C6" s="192"/>
      <c r="D6" s="295" t="s">
        <v>121</v>
      </c>
      <c r="E6" s="295"/>
      <c r="F6" s="295"/>
      <c r="G6" s="295"/>
      <c r="H6" s="295"/>
      <c r="I6" s="295"/>
      <c r="J6" s="295"/>
      <c r="K6" s="295"/>
    </row>
    <row r="7" spans="1:11" ht="19.5" customHeight="1" x14ac:dyDescent="0.25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</row>
    <row r="8" spans="1:11" ht="19.5" customHeight="1" x14ac:dyDescent="0.25">
      <c r="A8" s="6" t="s">
        <v>122</v>
      </c>
      <c r="B8" s="191" t="s">
        <v>34</v>
      </c>
      <c r="C8" s="191"/>
      <c r="D8" s="191"/>
      <c r="E8" s="315"/>
      <c r="F8" s="315"/>
      <c r="G8" s="315"/>
      <c r="H8" s="315"/>
      <c r="I8" s="315"/>
      <c r="J8" s="315"/>
      <c r="K8" s="315"/>
    </row>
    <row r="9" spans="1:11" ht="19.5" customHeight="1" x14ac:dyDescent="0.25">
      <c r="A9" s="6" t="s">
        <v>122</v>
      </c>
      <c r="B9" s="276" t="s">
        <v>37</v>
      </c>
      <c r="C9" s="276"/>
      <c r="D9" s="276"/>
      <c r="E9" s="276"/>
      <c r="F9" s="276"/>
      <c r="G9" s="276"/>
      <c r="H9" s="276"/>
      <c r="I9" s="276"/>
      <c r="J9" s="276"/>
      <c r="K9" s="7">
        <f>Dados_do_Licitante!E9</f>
        <v>12</v>
      </c>
    </row>
    <row r="10" spans="1:11" ht="19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9.5" customHeight="1" x14ac:dyDescent="0.25">
      <c r="A11" s="6" t="s">
        <v>122</v>
      </c>
      <c r="B11" s="276" t="s">
        <v>38</v>
      </c>
      <c r="C11" s="276"/>
      <c r="D11" s="276"/>
      <c r="E11" s="276"/>
      <c r="F11" s="276"/>
      <c r="G11" s="276"/>
      <c r="H11" s="276"/>
      <c r="I11" s="276"/>
      <c r="J11" s="276"/>
      <c r="K11" s="9" t="s">
        <v>39</v>
      </c>
    </row>
    <row r="12" spans="1:11" ht="19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9.5" customHeight="1" x14ac:dyDescent="0.25">
      <c r="A13" s="278" t="s">
        <v>123</v>
      </c>
      <c r="B13" s="316"/>
      <c r="C13" s="316"/>
      <c r="D13" s="316"/>
      <c r="E13" s="316"/>
      <c r="F13" s="316"/>
      <c r="G13" s="316"/>
      <c r="H13" s="316"/>
      <c r="I13" s="316"/>
      <c r="J13" s="316"/>
      <c r="K13" s="177" t="str">
        <f>Dados_do_Licitante!$A$7</f>
        <v>Campo Grande</v>
      </c>
    </row>
    <row r="14" spans="1:11" ht="19.5" customHeight="1" x14ac:dyDescent="0.25">
      <c r="A14" s="11">
        <v>1</v>
      </c>
      <c r="B14" s="276" t="s">
        <v>124</v>
      </c>
      <c r="C14" s="276"/>
      <c r="D14" s="276"/>
      <c r="E14" s="276"/>
      <c r="F14" s="276"/>
      <c r="G14" s="276"/>
      <c r="H14" s="276"/>
      <c r="I14" s="276"/>
      <c r="J14" s="276"/>
      <c r="K14" s="176">
        <f>Dados_do_Licitante!E11</f>
        <v>1431</v>
      </c>
    </row>
    <row r="15" spans="1:11" ht="19.5" customHeight="1" x14ac:dyDescent="0.25">
      <c r="A15" s="11">
        <v>2</v>
      </c>
      <c r="B15" s="276" t="s">
        <v>42</v>
      </c>
      <c r="C15" s="276"/>
      <c r="D15" s="276"/>
      <c r="E15" s="276"/>
      <c r="F15" s="276"/>
      <c r="G15" s="276"/>
      <c r="H15" s="276"/>
      <c r="I15" s="276"/>
      <c r="J15" s="276"/>
      <c r="K15" s="9" t="str">
        <f>Dados_do_Licitante!E13</f>
        <v>SEAC-MS / STEAC-MS</v>
      </c>
    </row>
    <row r="16" spans="1:11" ht="19.5" customHeight="1" x14ac:dyDescent="0.25">
      <c r="A16" s="11">
        <v>3</v>
      </c>
      <c r="B16" s="276" t="s">
        <v>44</v>
      </c>
      <c r="C16" s="276"/>
      <c r="D16" s="276"/>
      <c r="E16" s="276"/>
      <c r="F16" s="276"/>
      <c r="G16" s="276"/>
      <c r="H16" s="276"/>
      <c r="I16" s="276"/>
      <c r="J16" s="276"/>
      <c r="K16" s="13">
        <f>Dados_do_Licitante!$E$14</f>
        <v>45292</v>
      </c>
    </row>
    <row r="17" spans="1:11" ht="19.5" customHeight="1" x14ac:dyDescent="0.25">
      <c r="A17" s="11">
        <v>4</v>
      </c>
      <c r="B17" s="276" t="s">
        <v>125</v>
      </c>
      <c r="C17" s="276"/>
      <c r="D17" s="276"/>
      <c r="E17" s="276"/>
      <c r="F17" s="276"/>
      <c r="G17" s="276"/>
      <c r="H17" s="276"/>
      <c r="I17" s="276"/>
      <c r="J17" s="276"/>
      <c r="K17" s="13"/>
    </row>
    <row r="18" spans="1:11" ht="19.5" customHeight="1" x14ac:dyDescent="0.25">
      <c r="B18" s="8"/>
      <c r="C18" s="8"/>
      <c r="D18" s="8"/>
      <c r="E18" s="8"/>
      <c r="F18" s="8"/>
      <c r="G18" s="8"/>
      <c r="H18" s="8"/>
      <c r="I18" s="8"/>
      <c r="J18" s="8"/>
    </row>
    <row r="19" spans="1:11" ht="24" customHeight="1" x14ac:dyDescent="0.25">
      <c r="A19" s="306" t="s">
        <v>126</v>
      </c>
      <c r="B19" s="306"/>
      <c r="C19" s="306"/>
      <c r="D19" s="306"/>
      <c r="E19" s="306"/>
      <c r="F19" s="306"/>
      <c r="G19" s="306"/>
      <c r="H19" s="306"/>
      <c r="I19" s="306"/>
      <c r="J19" s="307"/>
      <c r="K19" s="14" t="str">
        <f>Dados_do_Licitante!$A$7</f>
        <v>Campo Grande</v>
      </c>
    </row>
    <row r="20" spans="1:11" ht="19.5" customHeight="1" x14ac:dyDescent="0.25">
      <c r="A20" s="11" t="s">
        <v>86</v>
      </c>
      <c r="B20" s="276" t="s">
        <v>127</v>
      </c>
      <c r="C20" s="276"/>
      <c r="D20" s="276"/>
      <c r="E20" s="276"/>
      <c r="F20" s="276"/>
      <c r="G20" s="276"/>
      <c r="H20" s="276"/>
      <c r="I20" s="276"/>
      <c r="J20" s="270"/>
      <c r="K20" s="15">
        <f>Dados_do_Licitante!E11</f>
        <v>1431</v>
      </c>
    </row>
    <row r="21" spans="1:11" ht="19.5" customHeight="1" x14ac:dyDescent="0.25">
      <c r="A21" s="11" t="s">
        <v>89</v>
      </c>
      <c r="B21" s="270" t="s">
        <v>128</v>
      </c>
      <c r="C21" s="271"/>
      <c r="D21" s="272"/>
      <c r="E21" s="276" t="s">
        <v>129</v>
      </c>
      <c r="F21" s="276"/>
      <c r="G21" s="276"/>
      <c r="H21" s="276" t="s">
        <v>130</v>
      </c>
      <c r="I21" s="276"/>
      <c r="J21" s="16"/>
      <c r="K21" s="15"/>
    </row>
    <row r="22" spans="1:11" ht="19.5" customHeight="1" x14ac:dyDescent="0.25">
      <c r="A22" s="277" t="s">
        <v>93</v>
      </c>
      <c r="B22" s="276" t="s">
        <v>131</v>
      </c>
      <c r="C22" s="276"/>
      <c r="D22" s="276"/>
      <c r="E22" s="276" t="s">
        <v>132</v>
      </c>
      <c r="F22" s="276"/>
      <c r="G22" s="276"/>
      <c r="H22" s="193"/>
      <c r="I22" s="193"/>
      <c r="J22" s="308"/>
      <c r="K22" s="300"/>
    </row>
    <row r="23" spans="1:11" ht="19.5" customHeight="1" x14ac:dyDescent="0.25">
      <c r="A23" s="277"/>
      <c r="B23" s="276"/>
      <c r="C23" s="276"/>
      <c r="D23" s="276"/>
      <c r="E23" s="276" t="s">
        <v>133</v>
      </c>
      <c r="F23" s="276"/>
      <c r="G23" s="276"/>
      <c r="H23" s="276" t="s">
        <v>134</v>
      </c>
      <c r="I23" s="276"/>
      <c r="J23" s="270"/>
      <c r="K23" s="300"/>
    </row>
    <row r="24" spans="1:11" ht="19.5" customHeight="1" x14ac:dyDescent="0.25">
      <c r="A24" s="11" t="s">
        <v>95</v>
      </c>
      <c r="B24" s="274" t="s">
        <v>135</v>
      </c>
      <c r="C24" s="274"/>
      <c r="D24" s="274"/>
      <c r="E24" s="274"/>
      <c r="F24" s="274"/>
      <c r="G24" s="274"/>
      <c r="H24" s="274"/>
      <c r="I24" s="274"/>
      <c r="J24" s="275"/>
      <c r="K24" s="15"/>
    </row>
    <row r="25" spans="1:11" ht="19.5" customHeight="1" x14ac:dyDescent="0.25">
      <c r="A25" s="11" t="s">
        <v>97</v>
      </c>
      <c r="B25" s="276" t="s">
        <v>136</v>
      </c>
      <c r="C25" s="276"/>
      <c r="D25" s="276"/>
      <c r="E25" s="276"/>
      <c r="F25" s="276"/>
      <c r="G25" s="276"/>
      <c r="H25" s="276"/>
      <c r="I25" s="276"/>
      <c r="J25" s="270"/>
      <c r="K25" s="15"/>
    </row>
    <row r="26" spans="1:11" ht="19.5" customHeight="1" x14ac:dyDescent="0.25">
      <c r="A26" s="11" t="s">
        <v>99</v>
      </c>
      <c r="B26" s="276" t="s">
        <v>137</v>
      </c>
      <c r="C26" s="276"/>
      <c r="D26" s="276"/>
      <c r="E26" s="276"/>
      <c r="F26" s="276"/>
      <c r="G26" s="276"/>
      <c r="H26" s="276"/>
      <c r="I26" s="276"/>
      <c r="J26" s="270"/>
      <c r="K26" s="15"/>
    </row>
    <row r="27" spans="1:11" ht="19.5" customHeight="1" x14ac:dyDescent="0.25">
      <c r="A27" s="11" t="s">
        <v>101</v>
      </c>
      <c r="B27" s="276" t="s">
        <v>138</v>
      </c>
      <c r="C27" s="276"/>
      <c r="D27" s="276"/>
      <c r="E27" s="276"/>
      <c r="F27" s="276"/>
      <c r="G27" s="276"/>
      <c r="H27" s="276"/>
      <c r="I27" s="276"/>
      <c r="J27" s="270"/>
      <c r="K27" s="15"/>
    </row>
    <row r="28" spans="1:11" ht="19.5" customHeight="1" x14ac:dyDescent="0.25">
      <c r="A28" s="11" t="s">
        <v>139</v>
      </c>
      <c r="B28" s="276" t="s">
        <v>102</v>
      </c>
      <c r="C28" s="276"/>
      <c r="D28" s="276"/>
      <c r="E28" s="276"/>
      <c r="F28" s="276"/>
      <c r="G28" s="276"/>
      <c r="H28" s="276"/>
      <c r="I28" s="276"/>
      <c r="J28" s="270"/>
      <c r="K28" s="15">
        <f>Dados_do_Licitante!E12</f>
        <v>671.98</v>
      </c>
    </row>
    <row r="29" spans="1:11" ht="19.5" customHeight="1" x14ac:dyDescent="0.25">
      <c r="A29" s="277" t="s">
        <v>140</v>
      </c>
      <c r="B29" s="277"/>
      <c r="C29" s="277"/>
      <c r="D29" s="277"/>
      <c r="E29" s="277"/>
      <c r="F29" s="277"/>
      <c r="G29" s="277"/>
      <c r="H29" s="277"/>
      <c r="I29" s="277"/>
      <c r="J29" s="278"/>
      <c r="K29" s="17">
        <f t="shared" ref="K29" si="0">SUM(K20:K28)</f>
        <v>2102.98</v>
      </c>
    </row>
    <row r="30" spans="1:11" ht="19.5" customHeight="1" x14ac:dyDescent="0.25">
      <c r="B30" s="8"/>
      <c r="C30" s="8"/>
      <c r="D30" s="8"/>
      <c r="E30" s="8"/>
      <c r="F30" s="8"/>
      <c r="G30" s="8"/>
      <c r="H30" s="8"/>
      <c r="I30" s="8"/>
      <c r="J30" s="8"/>
    </row>
    <row r="31" spans="1:11" ht="19.5" customHeight="1" x14ac:dyDescent="0.25">
      <c r="A31" s="280" t="s">
        <v>141</v>
      </c>
      <c r="B31" s="280"/>
      <c r="C31" s="280"/>
      <c r="D31" s="280"/>
      <c r="E31" s="280"/>
      <c r="F31" s="280"/>
      <c r="G31" s="280"/>
      <c r="H31" s="280"/>
      <c r="I31" s="280"/>
      <c r="J31" s="280"/>
      <c r="K31" s="14"/>
    </row>
    <row r="32" spans="1:11" ht="19.5" customHeight="1" x14ac:dyDescent="0.25">
      <c r="A32" s="273" t="s">
        <v>142</v>
      </c>
      <c r="B32" s="273"/>
      <c r="C32" s="273"/>
      <c r="D32" s="273"/>
      <c r="E32" s="273"/>
      <c r="F32" s="273"/>
      <c r="G32" s="273"/>
      <c r="H32" s="273"/>
      <c r="I32" s="273"/>
      <c r="J32" s="273"/>
      <c r="K32" s="18">
        <f t="shared" ref="K32" si="1">K29</f>
        <v>2102.98</v>
      </c>
    </row>
    <row r="33" spans="1:11" ht="27" customHeight="1" x14ac:dyDescent="0.25">
      <c r="A33" s="281" t="s">
        <v>143</v>
      </c>
      <c r="B33" s="281"/>
      <c r="C33" s="281"/>
      <c r="D33" s="281"/>
      <c r="E33" s="281"/>
      <c r="F33" s="281"/>
      <c r="G33" s="281"/>
      <c r="H33" s="281"/>
      <c r="I33" s="281"/>
      <c r="J33" s="281"/>
      <c r="K33" s="19" t="str">
        <f t="shared" ref="K33" si="2">K19</f>
        <v>Campo Grande</v>
      </c>
    </row>
    <row r="34" spans="1:11" ht="19.5" customHeight="1" x14ac:dyDescent="0.25">
      <c r="A34" s="20" t="s">
        <v>86</v>
      </c>
      <c r="B34" s="190" t="s">
        <v>144</v>
      </c>
      <c r="C34" s="190"/>
      <c r="D34" s="190"/>
      <c r="E34" s="190"/>
      <c r="F34" s="190"/>
      <c r="G34" s="190"/>
      <c r="H34" s="190"/>
      <c r="I34" s="190"/>
      <c r="J34" s="21">
        <v>8.3299999999999999E-2</v>
      </c>
      <c r="K34" s="22">
        <f>K29*J34</f>
        <v>175.178234</v>
      </c>
    </row>
    <row r="35" spans="1:11" ht="19.5" customHeight="1" x14ac:dyDescent="0.25">
      <c r="A35" s="20" t="s">
        <v>89</v>
      </c>
      <c r="B35" s="274" t="s">
        <v>145</v>
      </c>
      <c r="C35" s="274"/>
      <c r="D35" s="274"/>
      <c r="E35" s="274"/>
      <c r="F35" s="274"/>
      <c r="G35" s="274"/>
      <c r="H35" s="274"/>
      <c r="I35" s="274"/>
      <c r="J35" s="21">
        <v>3.0300000000000001E-2</v>
      </c>
      <c r="K35" s="22">
        <f>K29*J35</f>
        <v>63.720294000000003</v>
      </c>
    </row>
    <row r="36" spans="1:11" ht="19.5" customHeight="1" x14ac:dyDescent="0.25">
      <c r="A36" s="23"/>
      <c r="B36" s="282"/>
      <c r="C36" s="282"/>
      <c r="D36" s="282"/>
      <c r="E36" s="282"/>
      <c r="F36" s="282"/>
      <c r="G36" s="282"/>
      <c r="H36" s="282"/>
      <c r="I36" s="282"/>
      <c r="J36" s="24">
        <f>J34+J35</f>
        <v>0.11360000000000001</v>
      </c>
      <c r="K36" s="25">
        <f>K29*J36</f>
        <v>238.89852800000003</v>
      </c>
    </row>
    <row r="37" spans="1:11" ht="19.5" customHeight="1" x14ac:dyDescent="0.25">
      <c r="A37" s="283"/>
      <c r="B37" s="283"/>
      <c r="C37" s="283"/>
      <c r="D37" s="283"/>
      <c r="E37" s="283"/>
      <c r="F37" s="283"/>
      <c r="G37" s="283"/>
      <c r="H37" s="283"/>
      <c r="I37" s="283"/>
      <c r="J37" s="283"/>
      <c r="K37" s="283"/>
    </row>
    <row r="38" spans="1:11" ht="27.75" customHeight="1" x14ac:dyDescent="0.25">
      <c r="A38" s="301" t="s">
        <v>146</v>
      </c>
      <c r="B38" s="301"/>
      <c r="C38" s="301"/>
      <c r="D38" s="301"/>
      <c r="E38" s="301"/>
      <c r="F38" s="301"/>
      <c r="G38" s="301"/>
      <c r="H38" s="301"/>
      <c r="I38" s="301"/>
      <c r="J38" s="301"/>
      <c r="K38" s="26" t="str">
        <f>K33</f>
        <v>Campo Grande</v>
      </c>
    </row>
    <row r="39" spans="1:11" ht="19.5" customHeight="1" x14ac:dyDescent="0.25">
      <c r="A39" s="302" t="s">
        <v>147</v>
      </c>
      <c r="B39" s="303"/>
      <c r="C39" s="303"/>
      <c r="D39" s="303"/>
      <c r="E39" s="303"/>
      <c r="F39" s="303"/>
      <c r="G39" s="303"/>
      <c r="H39" s="303"/>
      <c r="I39" s="303"/>
      <c r="J39" s="304"/>
      <c r="K39" s="27">
        <f t="shared" ref="K39" si="3">K29+K36</f>
        <v>2341.8785280000002</v>
      </c>
    </row>
    <row r="40" spans="1:11" ht="19.5" customHeight="1" x14ac:dyDescent="0.25">
      <c r="A40" s="279" t="s">
        <v>148</v>
      </c>
      <c r="B40" s="279"/>
      <c r="C40" s="279"/>
      <c r="D40" s="279"/>
      <c r="E40" s="279"/>
      <c r="F40" s="279"/>
      <c r="G40" s="279"/>
      <c r="H40" s="279"/>
      <c r="I40" s="279"/>
      <c r="J40" s="28">
        <f>SUM(J41:J48)</f>
        <v>0.3680000000000001</v>
      </c>
      <c r="K40" s="12">
        <f t="shared" ref="K40:K48" si="4">$K$39*J40</f>
        <v>861.81129830400027</v>
      </c>
    </row>
    <row r="41" spans="1:11" ht="19.5" customHeight="1" x14ac:dyDescent="0.25">
      <c r="A41" s="11" t="s">
        <v>86</v>
      </c>
      <c r="B41" s="276" t="s">
        <v>149</v>
      </c>
      <c r="C41" s="276"/>
      <c r="D41" s="276"/>
      <c r="E41" s="276"/>
      <c r="F41" s="276"/>
      <c r="G41" s="276"/>
      <c r="H41" s="276"/>
      <c r="I41" s="276"/>
      <c r="J41" s="29">
        <v>0.2</v>
      </c>
      <c r="K41" s="12">
        <f t="shared" si="4"/>
        <v>468.37570560000006</v>
      </c>
    </row>
    <row r="42" spans="1:11" ht="19.5" customHeight="1" x14ac:dyDescent="0.25">
      <c r="A42" s="11" t="s">
        <v>89</v>
      </c>
      <c r="B42" s="276" t="s">
        <v>150</v>
      </c>
      <c r="C42" s="276"/>
      <c r="D42" s="276"/>
      <c r="E42" s="276"/>
      <c r="F42" s="276"/>
      <c r="G42" s="276"/>
      <c r="H42" s="276"/>
      <c r="I42" s="276"/>
      <c r="J42" s="29">
        <f>IF(Dados_do_Licitante!A24="Simples Nacional",0,0.015)</f>
        <v>1.4999999999999999E-2</v>
      </c>
      <c r="K42" s="12">
        <f t="shared" si="4"/>
        <v>35.128177919999999</v>
      </c>
    </row>
    <row r="43" spans="1:11" ht="19.5" customHeight="1" x14ac:dyDescent="0.25">
      <c r="A43" s="11" t="s">
        <v>93</v>
      </c>
      <c r="B43" s="276" t="s">
        <v>151</v>
      </c>
      <c r="C43" s="276"/>
      <c r="D43" s="276"/>
      <c r="E43" s="276"/>
      <c r="F43" s="276"/>
      <c r="G43" s="276"/>
      <c r="H43" s="276"/>
      <c r="I43" s="276"/>
      <c r="J43" s="29">
        <f>IF(Dados_do_Licitante!A24="Simples Nacional",0,0.01)</f>
        <v>0.01</v>
      </c>
      <c r="K43" s="12">
        <f t="shared" si="4"/>
        <v>23.418785280000002</v>
      </c>
    </row>
    <row r="44" spans="1:11" ht="19.5" customHeight="1" x14ac:dyDescent="0.25">
      <c r="A44" s="11" t="s">
        <v>95</v>
      </c>
      <c r="B44" s="276" t="s">
        <v>152</v>
      </c>
      <c r="C44" s="276"/>
      <c r="D44" s="276"/>
      <c r="E44" s="276"/>
      <c r="F44" s="276"/>
      <c r="G44" s="276"/>
      <c r="H44" s="276"/>
      <c r="I44" s="276"/>
      <c r="J44" s="29">
        <f>IF(Dados_do_Licitante!A24="Simples Nacional",0,0.002)</f>
        <v>2E-3</v>
      </c>
      <c r="K44" s="12">
        <f t="shared" si="4"/>
        <v>4.6837570560000001</v>
      </c>
    </row>
    <row r="45" spans="1:11" ht="19.5" customHeight="1" x14ac:dyDescent="0.25">
      <c r="A45" s="11" t="s">
        <v>97</v>
      </c>
      <c r="B45" s="276" t="s">
        <v>153</v>
      </c>
      <c r="C45" s="276"/>
      <c r="D45" s="276"/>
      <c r="E45" s="276"/>
      <c r="F45" s="276"/>
      <c r="G45" s="276"/>
      <c r="H45" s="276"/>
      <c r="I45" s="276"/>
      <c r="J45" s="29">
        <f>IF(Dados_do_Licitante!A24="Simples Nacional",0,0.025)</f>
        <v>2.5000000000000001E-2</v>
      </c>
      <c r="K45" s="12">
        <f t="shared" si="4"/>
        <v>58.546963200000008</v>
      </c>
    </row>
    <row r="46" spans="1:11" ht="19.5" customHeight="1" x14ac:dyDescent="0.25">
      <c r="A46" s="11" t="s">
        <v>99</v>
      </c>
      <c r="B46" s="276" t="s">
        <v>154</v>
      </c>
      <c r="C46" s="276"/>
      <c r="D46" s="276"/>
      <c r="E46" s="276"/>
      <c r="F46" s="276"/>
      <c r="G46" s="276"/>
      <c r="H46" s="276"/>
      <c r="I46" s="276"/>
      <c r="J46" s="29">
        <v>0.08</v>
      </c>
      <c r="K46" s="12">
        <f t="shared" si="4"/>
        <v>187.35028224000001</v>
      </c>
    </row>
    <row r="47" spans="1:11" ht="19.5" customHeight="1" x14ac:dyDescent="0.25">
      <c r="A47" s="11" t="s">
        <v>101</v>
      </c>
      <c r="B47" s="276" t="s">
        <v>47</v>
      </c>
      <c r="C47" s="276"/>
      <c r="D47" s="276"/>
      <c r="E47" s="276"/>
      <c r="F47" s="30">
        <f>Dados_do_Licitante!E18</f>
        <v>0.03</v>
      </c>
      <c r="G47" s="31" t="s">
        <v>48</v>
      </c>
      <c r="H47" s="305">
        <f>Dados_do_Licitante!G18</f>
        <v>1</v>
      </c>
      <c r="I47" s="305"/>
      <c r="J47" s="29">
        <f>ROUND(F47*H47,2)</f>
        <v>0.03</v>
      </c>
      <c r="K47" s="12">
        <f t="shared" si="4"/>
        <v>70.256355839999998</v>
      </c>
    </row>
    <row r="48" spans="1:11" ht="19.5" customHeight="1" x14ac:dyDescent="0.25">
      <c r="A48" s="11" t="s">
        <v>139</v>
      </c>
      <c r="B48" s="32" t="s">
        <v>155</v>
      </c>
      <c r="C48" s="193"/>
      <c r="D48" s="193"/>
      <c r="E48" s="193"/>
      <c r="F48" s="193"/>
      <c r="G48" s="193"/>
      <c r="H48" s="193"/>
      <c r="I48" s="193"/>
      <c r="J48" s="29">
        <f>IF(Dados_do_Licitante!A24="Simples Nacional",0,0.006)</f>
        <v>6.0000000000000001E-3</v>
      </c>
      <c r="K48" s="12">
        <f t="shared" si="4"/>
        <v>14.051271168000001</v>
      </c>
    </row>
    <row r="49" spans="1:11" ht="19.5" customHeight="1" x14ac:dyDescent="0.25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</row>
    <row r="50" spans="1:11" ht="30" customHeight="1" x14ac:dyDescent="0.25">
      <c r="A50" s="277" t="s">
        <v>156</v>
      </c>
      <c r="B50" s="277"/>
      <c r="C50" s="277"/>
      <c r="D50" s="277"/>
      <c r="E50" s="277"/>
      <c r="F50" s="277"/>
      <c r="G50" s="277"/>
      <c r="H50" s="277"/>
      <c r="I50" s="277"/>
      <c r="J50" s="277"/>
      <c r="K50" s="11" t="str">
        <f t="shared" ref="K50" si="5">K38</f>
        <v>Campo Grande</v>
      </c>
    </row>
    <row r="51" spans="1:11" ht="19.5" customHeight="1" x14ac:dyDescent="0.25">
      <c r="A51" s="11" t="s">
        <v>86</v>
      </c>
      <c r="B51" s="274" t="s">
        <v>157</v>
      </c>
      <c r="C51" s="274"/>
      <c r="D51" s="274"/>
      <c r="E51" s="274"/>
      <c r="F51" s="274"/>
      <c r="G51" s="274"/>
      <c r="H51" s="274"/>
      <c r="I51" s="274"/>
      <c r="J51" s="274"/>
      <c r="K51" s="22">
        <f>Dados_do_Licitante!$J$37</f>
        <v>123.14</v>
      </c>
    </row>
    <row r="52" spans="1:11" ht="19.5" customHeight="1" x14ac:dyDescent="0.25">
      <c r="A52" s="11" t="s">
        <v>89</v>
      </c>
      <c r="B52" s="274" t="str">
        <f>Dados_do_Licitante!A47</f>
        <v>Auxílio Alimentação</v>
      </c>
      <c r="C52" s="274"/>
      <c r="D52" s="274"/>
      <c r="E52" s="274"/>
      <c r="F52" s="274"/>
      <c r="G52" s="274"/>
      <c r="H52" s="274"/>
      <c r="I52" s="274"/>
      <c r="J52" s="274"/>
      <c r="K52" s="22">
        <f>Dados_do_Licitante!$I$48</f>
        <v>330</v>
      </c>
    </row>
    <row r="53" spans="1:11" ht="19.5" customHeight="1" x14ac:dyDescent="0.25">
      <c r="A53" s="11" t="s">
        <v>93</v>
      </c>
      <c r="B53" s="274" t="str">
        <f>Dados_do_Licitante!A50</f>
        <v>Seguro de Vida</v>
      </c>
      <c r="C53" s="274"/>
      <c r="D53" s="274"/>
      <c r="E53" s="274"/>
      <c r="F53" s="274"/>
      <c r="G53" s="274"/>
      <c r="H53" s="274"/>
      <c r="I53" s="274"/>
      <c r="J53" s="274"/>
      <c r="K53" s="22">
        <f>Dados_do_Licitante!$I$51</f>
        <v>0</v>
      </c>
    </row>
    <row r="54" spans="1:11" ht="19.5" customHeight="1" x14ac:dyDescent="0.25">
      <c r="A54" s="11" t="s">
        <v>95</v>
      </c>
      <c r="B54" s="274" t="str">
        <f>Dados_do_Licitante!A53</f>
        <v>Benefício Social Familiar</v>
      </c>
      <c r="C54" s="274"/>
      <c r="D54" s="274"/>
      <c r="E54" s="274"/>
      <c r="F54" s="274"/>
      <c r="G54" s="274"/>
      <c r="H54" s="274"/>
      <c r="I54" s="274"/>
      <c r="J54" s="274"/>
      <c r="K54" s="22">
        <f>Dados_do_Licitante!$E$54</f>
        <v>12.9</v>
      </c>
    </row>
    <row r="55" spans="1:11" ht="19.5" customHeight="1" x14ac:dyDescent="0.25">
      <c r="A55" s="11" t="s">
        <v>97</v>
      </c>
      <c r="B55" s="274" t="str">
        <f>Dados_do_Licitante!A56</f>
        <v>Benefício Assistencial ao Trabalhador</v>
      </c>
      <c r="C55" s="274"/>
      <c r="D55" s="274"/>
      <c r="E55" s="274"/>
      <c r="F55" s="274"/>
      <c r="G55" s="274"/>
      <c r="H55" s="274"/>
      <c r="I55" s="274"/>
      <c r="J55" s="274"/>
      <c r="K55" s="22">
        <f>Dados_do_Licitante!$E$57</f>
        <v>4</v>
      </c>
    </row>
    <row r="56" spans="1:11" ht="19.5" customHeight="1" x14ac:dyDescent="0.25">
      <c r="A56" s="11" t="s">
        <v>99</v>
      </c>
      <c r="B56" s="274" t="s">
        <v>158</v>
      </c>
      <c r="C56" s="274"/>
      <c r="D56" s="274"/>
      <c r="E56" s="274"/>
      <c r="F56" s="274"/>
      <c r="G56" s="274"/>
      <c r="H56" s="274"/>
      <c r="I56" s="274"/>
      <c r="J56" s="274"/>
      <c r="K56" s="22">
        <v>110</v>
      </c>
    </row>
    <row r="57" spans="1:11" ht="19.5" customHeight="1" x14ac:dyDescent="0.25">
      <c r="A57" s="11" t="s">
        <v>101</v>
      </c>
      <c r="B57" s="274" t="s">
        <v>159</v>
      </c>
      <c r="C57" s="274"/>
      <c r="D57" s="274"/>
      <c r="E57" s="274"/>
      <c r="F57" s="274"/>
      <c r="G57" s="274"/>
      <c r="H57" s="274"/>
      <c r="I57" s="274"/>
      <c r="J57" s="274"/>
      <c r="K57" s="22">
        <v>0</v>
      </c>
    </row>
    <row r="58" spans="1:11" ht="19.5" customHeight="1" x14ac:dyDescent="0.25">
      <c r="A58" s="11"/>
      <c r="B58" s="277" t="s">
        <v>160</v>
      </c>
      <c r="C58" s="277"/>
      <c r="D58" s="277"/>
      <c r="E58" s="277"/>
      <c r="F58" s="277"/>
      <c r="G58" s="277"/>
      <c r="H58" s="277"/>
      <c r="I58" s="277"/>
      <c r="J58" s="277"/>
      <c r="K58" s="33">
        <f>SUM(K51:K56)</f>
        <v>580.04</v>
      </c>
    </row>
    <row r="59" spans="1:11" ht="19.5" customHeight="1" x14ac:dyDescent="0.25">
      <c r="A59" s="283"/>
      <c r="B59" s="283"/>
      <c r="C59" s="283"/>
      <c r="D59" s="283"/>
      <c r="E59" s="283"/>
      <c r="F59" s="283"/>
      <c r="G59" s="283"/>
      <c r="H59" s="283"/>
      <c r="I59" s="283"/>
      <c r="J59" s="283"/>
      <c r="K59" s="283"/>
    </row>
    <row r="60" spans="1:11" ht="27" customHeight="1" x14ac:dyDescent="0.25">
      <c r="A60" s="277" t="s">
        <v>161</v>
      </c>
      <c r="B60" s="277"/>
      <c r="C60" s="277"/>
      <c r="D60" s="277"/>
      <c r="E60" s="277"/>
      <c r="F60" s="277"/>
      <c r="G60" s="277"/>
      <c r="H60" s="277"/>
      <c r="I60" s="277"/>
      <c r="J60" s="277"/>
      <c r="K60" s="34" t="str">
        <f>K50</f>
        <v>Campo Grande</v>
      </c>
    </row>
    <row r="61" spans="1:11" ht="19.5" customHeight="1" x14ac:dyDescent="0.25">
      <c r="A61" s="20" t="s">
        <v>162</v>
      </c>
      <c r="B61" s="274" t="s">
        <v>163</v>
      </c>
      <c r="C61" s="274"/>
      <c r="D61" s="274"/>
      <c r="E61" s="274"/>
      <c r="F61" s="274"/>
      <c r="G61" s="274"/>
      <c r="H61" s="274"/>
      <c r="I61" s="274"/>
      <c r="J61" s="21">
        <f>J36</f>
        <v>0.11360000000000001</v>
      </c>
      <c r="K61" s="22">
        <f>J61*K29</f>
        <v>238.89852800000003</v>
      </c>
    </row>
    <row r="62" spans="1:11" ht="19.5" customHeight="1" x14ac:dyDescent="0.25">
      <c r="A62" s="20" t="s">
        <v>164</v>
      </c>
      <c r="B62" s="274" t="s">
        <v>165</v>
      </c>
      <c r="C62" s="274"/>
      <c r="D62" s="274"/>
      <c r="E62" s="274"/>
      <c r="F62" s="274"/>
      <c r="G62" s="274"/>
      <c r="H62" s="274"/>
      <c r="I62" s="274"/>
      <c r="J62" s="21">
        <f>J40</f>
        <v>0.3680000000000001</v>
      </c>
      <c r="K62" s="22">
        <f>K40</f>
        <v>861.81129830400027</v>
      </c>
    </row>
    <row r="63" spans="1:11" ht="19.5" customHeight="1" x14ac:dyDescent="0.25">
      <c r="A63" s="20" t="s">
        <v>166</v>
      </c>
      <c r="B63" s="274" t="s">
        <v>167</v>
      </c>
      <c r="C63" s="274"/>
      <c r="D63" s="274"/>
      <c r="E63" s="274"/>
      <c r="F63" s="274"/>
      <c r="G63" s="274"/>
      <c r="H63" s="274"/>
      <c r="I63" s="274"/>
      <c r="J63" s="274"/>
      <c r="K63" s="22">
        <f t="shared" ref="K63" si="6">K58</f>
        <v>580.04</v>
      </c>
    </row>
    <row r="64" spans="1:11" ht="19.5" customHeight="1" x14ac:dyDescent="0.25">
      <c r="A64" s="11"/>
      <c r="B64" s="277" t="s">
        <v>160</v>
      </c>
      <c r="C64" s="277"/>
      <c r="D64" s="277"/>
      <c r="E64" s="277"/>
      <c r="F64" s="277"/>
      <c r="G64" s="277"/>
      <c r="H64" s="277"/>
      <c r="I64" s="277"/>
      <c r="J64" s="277"/>
      <c r="K64" s="33">
        <f>K61+K62+K63</f>
        <v>1680.7498263040002</v>
      </c>
    </row>
    <row r="65" spans="1:11" s="10" customFormat="1" ht="19.5" customHeight="1" x14ac:dyDescent="0.25">
      <c r="A65" s="283"/>
      <c r="B65" s="283"/>
      <c r="C65" s="283"/>
      <c r="D65" s="283"/>
      <c r="E65" s="283"/>
      <c r="F65" s="283"/>
      <c r="G65" s="283"/>
      <c r="H65" s="283"/>
      <c r="I65" s="283"/>
      <c r="J65" s="283"/>
      <c r="K65" s="283"/>
    </row>
    <row r="66" spans="1:11" s="10" customFormat="1" ht="19.5" customHeight="1" x14ac:dyDescent="0.25">
      <c r="A66" s="280" t="s">
        <v>168</v>
      </c>
      <c r="B66" s="280"/>
      <c r="C66" s="280"/>
      <c r="D66" s="280"/>
      <c r="E66" s="280"/>
      <c r="F66" s="280"/>
      <c r="G66" s="280"/>
      <c r="H66" s="280"/>
      <c r="I66" s="280"/>
      <c r="J66" s="280"/>
      <c r="K66" s="14" t="str">
        <f t="shared" ref="K66" si="7">K60</f>
        <v>Campo Grande</v>
      </c>
    </row>
    <row r="67" spans="1:11" s="10" customFormat="1" ht="19.5" customHeight="1" x14ac:dyDescent="0.25">
      <c r="A67" s="297" t="s">
        <v>169</v>
      </c>
      <c r="B67" s="298"/>
      <c r="C67" s="298"/>
      <c r="D67" s="298"/>
      <c r="E67" s="298"/>
      <c r="F67" s="298"/>
      <c r="G67" s="298"/>
      <c r="H67" s="298"/>
      <c r="I67" s="298"/>
      <c r="J67" s="299"/>
      <c r="K67" s="35">
        <f>K39</f>
        <v>2341.8785280000002</v>
      </c>
    </row>
    <row r="68" spans="1:11" s="10" customFormat="1" ht="19.5" customHeight="1" x14ac:dyDescent="0.25">
      <c r="A68" s="11" t="s">
        <v>86</v>
      </c>
      <c r="B68" s="244" t="s">
        <v>170</v>
      </c>
      <c r="C68" s="244"/>
      <c r="D68" s="36">
        <v>30</v>
      </c>
      <c r="E68" s="37" t="s">
        <v>171</v>
      </c>
      <c r="F68" s="243" t="s">
        <v>172</v>
      </c>
      <c r="G68" s="243"/>
      <c r="H68" s="309">
        <f>Dados_do_Licitante!H60</f>
        <v>0.05</v>
      </c>
      <c r="I68" s="309"/>
      <c r="J68" s="38">
        <f>D68/360*H68</f>
        <v>4.1666666666666666E-3</v>
      </c>
      <c r="K68" s="22">
        <f>$K$67*J68</f>
        <v>9.7578272000000013</v>
      </c>
    </row>
    <row r="69" spans="1:11" s="10" customFormat="1" ht="19.5" customHeight="1" x14ac:dyDescent="0.25">
      <c r="A69" s="11" t="s">
        <v>89</v>
      </c>
      <c r="B69" s="274" t="s">
        <v>173</v>
      </c>
      <c r="C69" s="274"/>
      <c r="D69" s="274"/>
      <c r="E69" s="274"/>
      <c r="F69" s="274"/>
      <c r="G69" s="274"/>
      <c r="H69" s="274"/>
      <c r="I69" s="274"/>
      <c r="J69" s="38">
        <f>J46*J68</f>
        <v>3.3333333333333332E-4</v>
      </c>
      <c r="K69" s="22">
        <f>$K$67*J69</f>
        <v>0.78062617600000006</v>
      </c>
    </row>
    <row r="70" spans="1:11" s="10" customFormat="1" ht="19.5" customHeight="1" x14ac:dyDescent="0.25">
      <c r="A70" s="11" t="s">
        <v>93</v>
      </c>
      <c r="B70" s="274" t="s">
        <v>174</v>
      </c>
      <c r="C70" s="274"/>
      <c r="D70" s="274"/>
      <c r="E70" s="274"/>
      <c r="F70" s="274"/>
      <c r="G70" s="274"/>
      <c r="H70" s="274"/>
      <c r="I70" s="274"/>
      <c r="J70" s="38">
        <f>7/30/K9</f>
        <v>1.9444444444444445E-2</v>
      </c>
      <c r="K70" s="22">
        <f>$K$67*J70</f>
        <v>45.536526933333334</v>
      </c>
    </row>
    <row r="71" spans="1:11" s="10" customFormat="1" ht="19.5" customHeight="1" x14ac:dyDescent="0.25">
      <c r="A71" s="11" t="s">
        <v>95</v>
      </c>
      <c r="B71" s="274" t="s">
        <v>175</v>
      </c>
      <c r="C71" s="274"/>
      <c r="D71" s="274"/>
      <c r="E71" s="274"/>
      <c r="F71" s="274"/>
      <c r="G71" s="274"/>
      <c r="H71" s="274"/>
      <c r="I71" s="274"/>
      <c r="J71" s="38">
        <f>J70*J40</f>
        <v>7.1555555555555574E-3</v>
      </c>
      <c r="K71" s="22">
        <f>$K$67*J71</f>
        <v>16.757441911466671</v>
      </c>
    </row>
    <row r="72" spans="1:11" s="10" customFormat="1" ht="19.5" customHeight="1" x14ac:dyDescent="0.25">
      <c r="A72" s="11" t="s">
        <v>97</v>
      </c>
      <c r="B72" s="289" t="s">
        <v>176</v>
      </c>
      <c r="C72" s="274"/>
      <c r="D72" s="274"/>
      <c r="E72" s="274"/>
      <c r="F72" s="274"/>
      <c r="G72" s="274"/>
      <c r="H72" s="274"/>
      <c r="I72" s="274"/>
      <c r="J72" s="21">
        <v>0.04</v>
      </c>
      <c r="K72" s="22">
        <f>$K$67*J72</f>
        <v>93.675141120000006</v>
      </c>
    </row>
    <row r="73" spans="1:11" s="10" customFormat="1" ht="19.5" customHeight="1" x14ac:dyDescent="0.25">
      <c r="A73" s="277" t="s">
        <v>160</v>
      </c>
      <c r="B73" s="277"/>
      <c r="C73" s="277"/>
      <c r="D73" s="277"/>
      <c r="E73" s="277"/>
      <c r="F73" s="277"/>
      <c r="G73" s="277"/>
      <c r="H73" s="277"/>
      <c r="I73" s="277"/>
      <c r="J73" s="39">
        <f t="shared" ref="J73:K73" si="8">SUM(J68:J72)</f>
        <v>7.1099999999999997E-2</v>
      </c>
      <c r="K73" s="33">
        <f t="shared" si="8"/>
        <v>166.5075633408</v>
      </c>
    </row>
    <row r="74" spans="1:11" s="10" customFormat="1" ht="19.5" customHeight="1" x14ac:dyDescent="0.25">
      <c r="A74" s="283"/>
      <c r="B74" s="283"/>
      <c r="C74" s="283"/>
      <c r="D74" s="283"/>
      <c r="E74" s="283"/>
      <c r="F74" s="283"/>
      <c r="G74" s="283"/>
      <c r="H74" s="283"/>
      <c r="I74" s="283"/>
      <c r="J74" s="283"/>
      <c r="K74" s="283"/>
    </row>
    <row r="75" spans="1:11" s="10" customFormat="1" ht="19.5" customHeight="1" x14ac:dyDescent="0.25">
      <c r="A75" s="280" t="s">
        <v>177</v>
      </c>
      <c r="B75" s="280"/>
      <c r="C75" s="280"/>
      <c r="D75" s="280"/>
      <c r="E75" s="280"/>
      <c r="F75" s="280"/>
      <c r="G75" s="280"/>
      <c r="H75" s="280"/>
      <c r="I75" s="280"/>
      <c r="J75" s="280"/>
      <c r="K75" s="14" t="str">
        <f t="shared" ref="K75" si="9">K66</f>
        <v>Campo Grande</v>
      </c>
    </row>
    <row r="76" spans="1:11" s="10" customFormat="1" ht="19.5" customHeight="1" x14ac:dyDescent="0.25">
      <c r="A76" s="290" t="s">
        <v>178</v>
      </c>
      <c r="B76" s="290"/>
      <c r="C76" s="290"/>
      <c r="D76" s="290"/>
      <c r="E76" s="290"/>
      <c r="F76" s="290"/>
      <c r="G76" s="290"/>
      <c r="H76" s="290"/>
      <c r="I76" s="290"/>
      <c r="J76" s="290"/>
      <c r="K76" s="34"/>
    </row>
    <row r="77" spans="1:11" s="10" customFormat="1" ht="19.5" customHeight="1" x14ac:dyDescent="0.25">
      <c r="A77" s="311" t="s">
        <v>179</v>
      </c>
      <c r="B77" s="312"/>
      <c r="C77" s="312"/>
      <c r="D77" s="312"/>
      <c r="E77" s="312"/>
      <c r="F77" s="312"/>
      <c r="G77" s="312"/>
      <c r="H77" s="312"/>
      <c r="I77" s="312"/>
      <c r="J77" s="313"/>
      <c r="K77" s="35">
        <f t="shared" ref="K77" si="10">K67</f>
        <v>2341.8785280000002</v>
      </c>
    </row>
    <row r="78" spans="1:11" s="10" customFormat="1" ht="19.5" customHeight="1" x14ac:dyDescent="0.25">
      <c r="A78" s="11" t="s">
        <v>86</v>
      </c>
      <c r="B78" s="274" t="s">
        <v>87</v>
      </c>
      <c r="C78" s="274"/>
      <c r="D78" s="274"/>
      <c r="E78" s="274"/>
      <c r="F78" s="274"/>
      <c r="G78" s="274"/>
      <c r="H78" s="274"/>
      <c r="I78" s="274"/>
      <c r="J78" s="21">
        <v>9.0899999999999995E-2</v>
      </c>
      <c r="K78" s="22">
        <f t="shared" ref="K78:K85" si="11">$K$77*J78</f>
        <v>212.87675819520001</v>
      </c>
    </row>
    <row r="79" spans="1:11" s="10" customFormat="1" ht="19.5" customHeight="1" x14ac:dyDescent="0.25">
      <c r="A79" s="11" t="s">
        <v>89</v>
      </c>
      <c r="B79" s="274" t="s">
        <v>90</v>
      </c>
      <c r="C79" s="274"/>
      <c r="D79" s="274"/>
      <c r="E79" s="274"/>
      <c r="F79" s="274"/>
      <c r="G79" s="274"/>
      <c r="H79" s="274"/>
      <c r="I79" s="274"/>
      <c r="J79" s="38">
        <f>Dados_do_Licitante!J64</f>
        <v>1.3698630136986301E-2</v>
      </c>
      <c r="K79" s="22">
        <f t="shared" si="11"/>
        <v>32.080527780821917</v>
      </c>
    </row>
    <row r="80" spans="1:11" s="10" customFormat="1" ht="19.5" customHeight="1" x14ac:dyDescent="0.25">
      <c r="A80" s="11" t="s">
        <v>93</v>
      </c>
      <c r="B80" s="274" t="s">
        <v>94</v>
      </c>
      <c r="C80" s="274"/>
      <c r="D80" s="274"/>
      <c r="E80" s="274"/>
      <c r="F80" s="274"/>
      <c r="G80" s="274"/>
      <c r="H80" s="274"/>
      <c r="I80" s="274"/>
      <c r="J80" s="38">
        <f>Dados_do_Licitante!J65</f>
        <v>1.3698630136986301E-2</v>
      </c>
      <c r="K80" s="22">
        <f t="shared" si="11"/>
        <v>32.080527780821917</v>
      </c>
    </row>
    <row r="81" spans="1:11" s="10" customFormat="1" ht="19.5" customHeight="1" x14ac:dyDescent="0.25">
      <c r="A81" s="11" t="s">
        <v>95</v>
      </c>
      <c r="B81" s="274" t="s">
        <v>96</v>
      </c>
      <c r="C81" s="274"/>
      <c r="D81" s="274"/>
      <c r="E81" s="274"/>
      <c r="F81" s="274"/>
      <c r="G81" s="274"/>
      <c r="H81" s="274"/>
      <c r="I81" s="274"/>
      <c r="J81" s="38">
        <f>Dados_do_Licitante!J66</f>
        <v>1.1986301369863014E-4</v>
      </c>
      <c r="K81" s="22">
        <f t="shared" si="11"/>
        <v>0.28070461808219183</v>
      </c>
    </row>
    <row r="82" spans="1:11" s="10" customFormat="1" ht="19.5" customHeight="1" x14ac:dyDescent="0.25">
      <c r="A82" s="11" t="s">
        <v>97</v>
      </c>
      <c r="B82" s="289" t="s">
        <v>98</v>
      </c>
      <c r="C82" s="289"/>
      <c r="D82" s="289"/>
      <c r="E82" s="289"/>
      <c r="F82" s="289"/>
      <c r="G82" s="289"/>
      <c r="H82" s="289"/>
      <c r="I82" s="289"/>
      <c r="J82" s="38">
        <f>Dados_do_Licitante!J67</f>
        <v>3.2054794520547944E-4</v>
      </c>
      <c r="K82" s="22">
        <f t="shared" si="11"/>
        <v>0.75068435007123291</v>
      </c>
    </row>
    <row r="83" spans="1:11" s="10" customFormat="1" ht="19.5" customHeight="1" x14ac:dyDescent="0.25">
      <c r="A83" s="11" t="s">
        <v>99</v>
      </c>
      <c r="B83" s="289" t="s">
        <v>100</v>
      </c>
      <c r="C83" s="289"/>
      <c r="D83" s="289"/>
      <c r="E83" s="289"/>
      <c r="F83" s="289"/>
      <c r="G83" s="289"/>
      <c r="H83" s="289"/>
      <c r="I83" s="289"/>
      <c r="J83" s="38">
        <f>Dados_do_Licitante!I68</f>
        <v>0.02</v>
      </c>
      <c r="K83" s="22">
        <f t="shared" si="11"/>
        <v>46.837570560000003</v>
      </c>
    </row>
    <row r="84" spans="1:11" s="10" customFormat="1" ht="19.5" customHeight="1" x14ac:dyDescent="0.25">
      <c r="A84" s="11" t="s">
        <v>101</v>
      </c>
      <c r="B84" s="274" t="s">
        <v>102</v>
      </c>
      <c r="C84" s="274"/>
      <c r="D84" s="274"/>
      <c r="E84" s="274"/>
      <c r="F84" s="274"/>
      <c r="G84" s="274"/>
      <c r="H84" s="274"/>
      <c r="I84" s="274"/>
      <c r="J84" s="38"/>
      <c r="K84" s="22">
        <f t="shared" si="11"/>
        <v>0</v>
      </c>
    </row>
    <row r="85" spans="1:11" s="10" customFormat="1" ht="19.5" customHeight="1" x14ac:dyDescent="0.25">
      <c r="A85" s="11" t="s">
        <v>139</v>
      </c>
      <c r="B85" s="274" t="s">
        <v>180</v>
      </c>
      <c r="C85" s="274"/>
      <c r="D85" s="274"/>
      <c r="E85" s="274"/>
      <c r="F85" s="274"/>
      <c r="G85" s="274"/>
      <c r="H85" s="274"/>
      <c r="I85" s="274"/>
      <c r="J85" s="38">
        <f>(J78+J79+J80+J81+J82+J83+J84)*J40</f>
        <v>5.1055463013698642E-2</v>
      </c>
      <c r="K85" s="22">
        <f t="shared" si="11"/>
        <v>119.56569256887903</v>
      </c>
    </row>
    <row r="86" spans="1:11" s="10" customFormat="1" ht="19.5" customHeight="1" x14ac:dyDescent="0.25">
      <c r="A86" s="277" t="s">
        <v>160</v>
      </c>
      <c r="B86" s="277"/>
      <c r="C86" s="277"/>
      <c r="D86" s="277"/>
      <c r="E86" s="277"/>
      <c r="F86" s="277"/>
      <c r="G86" s="277"/>
      <c r="H86" s="277"/>
      <c r="I86" s="277"/>
      <c r="J86" s="40">
        <f t="shared" ref="J86:K86" si="12">SUM(J78:J85)</f>
        <v>0.18979313424657535</v>
      </c>
      <c r="K86" s="41">
        <f t="shared" si="12"/>
        <v>444.47246585387632</v>
      </c>
    </row>
    <row r="87" spans="1:11" s="10" customFormat="1" ht="19.5" customHeight="1" x14ac:dyDescent="0.25">
      <c r="A87" s="310"/>
      <c r="B87" s="310"/>
      <c r="C87" s="310"/>
      <c r="D87" s="310"/>
      <c r="E87" s="310"/>
      <c r="F87" s="310"/>
      <c r="G87" s="310"/>
      <c r="H87" s="310"/>
      <c r="I87" s="310"/>
      <c r="J87" s="310"/>
      <c r="K87" s="310"/>
    </row>
    <row r="88" spans="1:11" s="10" customFormat="1" x14ac:dyDescent="0.25">
      <c r="A88" s="277" t="s">
        <v>181</v>
      </c>
      <c r="B88" s="277"/>
      <c r="C88" s="277"/>
      <c r="D88" s="277"/>
      <c r="E88" s="277"/>
      <c r="F88" s="277"/>
      <c r="G88" s="277"/>
      <c r="H88" s="277"/>
      <c r="I88" s="277"/>
      <c r="J88" s="277"/>
      <c r="K88" s="34" t="str">
        <f t="shared" ref="K88" si="13">K75</f>
        <v>Campo Grande</v>
      </c>
    </row>
    <row r="89" spans="1:11" s="10" customFormat="1" ht="19.5" customHeight="1" x14ac:dyDescent="0.25">
      <c r="A89" s="11" t="s">
        <v>86</v>
      </c>
      <c r="B89" s="243" t="s">
        <v>182</v>
      </c>
      <c r="C89" s="243"/>
      <c r="D89" s="243"/>
      <c r="E89" s="243"/>
      <c r="F89" s="243"/>
      <c r="G89" s="243"/>
      <c r="H89" s="243"/>
      <c r="I89" s="243"/>
      <c r="J89" s="42"/>
      <c r="K89" s="41"/>
    </row>
    <row r="90" spans="1:11" s="10" customFormat="1" ht="19.5" customHeight="1" x14ac:dyDescent="0.25">
      <c r="A90" s="11"/>
      <c r="B90" s="243" t="s">
        <v>160</v>
      </c>
      <c r="C90" s="243"/>
      <c r="D90" s="243"/>
      <c r="E90" s="243"/>
      <c r="F90" s="243"/>
      <c r="G90" s="243"/>
      <c r="H90" s="243"/>
      <c r="I90" s="243"/>
      <c r="J90" s="42"/>
      <c r="K90" s="41">
        <f t="shared" ref="K90" si="14">K89</f>
        <v>0</v>
      </c>
    </row>
    <row r="91" spans="1:11" s="10" customFormat="1" ht="19.5" customHeight="1" x14ac:dyDescent="0.25">
      <c r="A91" s="310"/>
      <c r="B91" s="310"/>
      <c r="C91" s="310"/>
      <c r="D91" s="310"/>
      <c r="E91" s="310"/>
      <c r="F91" s="310"/>
      <c r="G91" s="310"/>
      <c r="H91" s="310"/>
      <c r="I91" s="310"/>
      <c r="J91" s="310"/>
      <c r="K91" s="310"/>
    </row>
    <row r="92" spans="1:11" s="10" customFormat="1" x14ac:dyDescent="0.25">
      <c r="A92" s="277" t="s">
        <v>183</v>
      </c>
      <c r="B92" s="277"/>
      <c r="C92" s="277"/>
      <c r="D92" s="277"/>
      <c r="E92" s="277"/>
      <c r="F92" s="277"/>
      <c r="G92" s="277"/>
      <c r="H92" s="277"/>
      <c r="I92" s="277"/>
      <c r="J92" s="277"/>
      <c r="K92" s="34" t="str">
        <f t="shared" ref="K92" si="15">K88</f>
        <v>Campo Grande</v>
      </c>
    </row>
    <row r="93" spans="1:11" s="10" customFormat="1" ht="19.5" customHeight="1" x14ac:dyDescent="0.25">
      <c r="A93" s="11" t="s">
        <v>184</v>
      </c>
      <c r="B93" s="274" t="s">
        <v>185</v>
      </c>
      <c r="C93" s="274"/>
      <c r="D93" s="274"/>
      <c r="E93" s="274"/>
      <c r="F93" s="274"/>
      <c r="G93" s="274"/>
      <c r="H93" s="274"/>
      <c r="I93" s="274"/>
      <c r="J93" s="21">
        <f t="shared" ref="J93:K93" si="16">J86</f>
        <v>0.18979313424657535</v>
      </c>
      <c r="K93" s="22">
        <f t="shared" si="16"/>
        <v>444.47246585387632</v>
      </c>
    </row>
    <row r="94" spans="1:11" s="10" customFormat="1" ht="19.5" customHeight="1" x14ac:dyDescent="0.25">
      <c r="A94" s="11" t="s">
        <v>186</v>
      </c>
      <c r="B94" s="274" t="s">
        <v>187</v>
      </c>
      <c r="C94" s="274"/>
      <c r="D94" s="274"/>
      <c r="E94" s="274"/>
      <c r="F94" s="274"/>
      <c r="G94" s="274"/>
      <c r="H94" s="274"/>
      <c r="I94" s="274"/>
      <c r="J94" s="43"/>
      <c r="K94" s="22">
        <f t="shared" ref="K94" si="17">K90</f>
        <v>0</v>
      </c>
    </row>
    <row r="95" spans="1:11" s="10" customFormat="1" ht="19.5" customHeight="1" x14ac:dyDescent="0.25">
      <c r="A95" s="11"/>
      <c r="B95" s="277" t="s">
        <v>160</v>
      </c>
      <c r="C95" s="277"/>
      <c r="D95" s="277"/>
      <c r="E95" s="277"/>
      <c r="F95" s="277"/>
      <c r="G95" s="277"/>
      <c r="H95" s="277"/>
      <c r="I95" s="277"/>
      <c r="J95" s="42"/>
      <c r="K95" s="41">
        <f>K93+K94</f>
        <v>444.47246585387632</v>
      </c>
    </row>
    <row r="96" spans="1:11" s="10" customFormat="1" ht="19.5" customHeight="1" x14ac:dyDescent="0.25">
      <c r="A96" s="310"/>
      <c r="B96" s="310"/>
      <c r="C96" s="310"/>
      <c r="D96" s="310"/>
      <c r="E96" s="310"/>
      <c r="F96" s="310"/>
      <c r="G96" s="310"/>
      <c r="H96" s="310"/>
      <c r="I96" s="310"/>
      <c r="J96" s="310"/>
      <c r="K96" s="310"/>
    </row>
    <row r="97" spans="1:11" x14ac:dyDescent="0.25">
      <c r="A97" s="290" t="s">
        <v>188</v>
      </c>
      <c r="B97" s="290"/>
      <c r="C97" s="290"/>
      <c r="D97" s="290"/>
      <c r="E97" s="290"/>
      <c r="F97" s="290"/>
      <c r="G97" s="290"/>
      <c r="H97" s="290"/>
      <c r="I97" s="290"/>
      <c r="J97" s="290"/>
      <c r="K97" s="34" t="str">
        <f t="shared" ref="K97" si="18">K92</f>
        <v>Campo Grande</v>
      </c>
    </row>
    <row r="98" spans="1:11" ht="19.5" customHeight="1" x14ac:dyDescent="0.25">
      <c r="A98" s="11" t="s">
        <v>86</v>
      </c>
      <c r="B98" s="274" t="s">
        <v>189</v>
      </c>
      <c r="C98" s="274"/>
      <c r="D98" s="274"/>
      <c r="E98" s="274"/>
      <c r="F98" s="274"/>
      <c r="G98" s="274"/>
      <c r="H98" s="274"/>
      <c r="I98" s="274"/>
      <c r="J98" s="274"/>
      <c r="K98" s="22">
        <f>Uniforme!$E$11</f>
        <v>179.49</v>
      </c>
    </row>
    <row r="99" spans="1:11" ht="19.5" customHeight="1" x14ac:dyDescent="0.25">
      <c r="A99" s="11" t="s">
        <v>89</v>
      </c>
      <c r="B99" s="274" t="s">
        <v>190</v>
      </c>
      <c r="C99" s="274"/>
      <c r="D99" s="274"/>
      <c r="E99" s="243" t="s">
        <v>191</v>
      </c>
      <c r="F99" s="243"/>
      <c r="G99" s="243"/>
      <c r="H99" s="243"/>
      <c r="I99" s="243"/>
      <c r="J99" s="243"/>
      <c r="K99" s="22"/>
    </row>
    <row r="100" spans="1:11" ht="19.5" customHeight="1" x14ac:dyDescent="0.25">
      <c r="A100" s="11" t="s">
        <v>93</v>
      </c>
      <c r="B100" s="310"/>
      <c r="C100" s="310"/>
      <c r="D100" s="310"/>
      <c r="E100" s="243" t="s">
        <v>191</v>
      </c>
      <c r="F100" s="243"/>
      <c r="G100" s="243"/>
      <c r="H100" s="243"/>
      <c r="I100" s="243"/>
      <c r="J100" s="243"/>
      <c r="K100" s="22"/>
    </row>
    <row r="101" spans="1:11" ht="19.5" customHeight="1" x14ac:dyDescent="0.25">
      <c r="A101" s="277" t="s">
        <v>95</v>
      </c>
      <c r="B101" s="326" t="s">
        <v>102</v>
      </c>
      <c r="C101" s="326"/>
      <c r="D101" s="327" t="s">
        <v>192</v>
      </c>
      <c r="E101" s="327"/>
      <c r="F101" s="327"/>
      <c r="G101" s="327"/>
      <c r="H101" s="327"/>
      <c r="I101" s="327"/>
      <c r="J101" s="327"/>
      <c r="K101" s="22"/>
    </row>
    <row r="102" spans="1:11" ht="19.5" customHeight="1" x14ac:dyDescent="0.25">
      <c r="A102" s="277"/>
      <c r="B102" s="326"/>
      <c r="C102" s="326"/>
      <c r="D102" s="327" t="s">
        <v>192</v>
      </c>
      <c r="E102" s="327"/>
      <c r="F102" s="327"/>
      <c r="G102" s="327"/>
      <c r="H102" s="327"/>
      <c r="I102" s="327"/>
      <c r="J102" s="327"/>
      <c r="K102" s="22"/>
    </row>
    <row r="103" spans="1:11" s="10" customFormat="1" ht="19.5" customHeight="1" x14ac:dyDescent="0.25">
      <c r="A103" s="277" t="s">
        <v>193</v>
      </c>
      <c r="B103" s="277"/>
      <c r="C103" s="277"/>
      <c r="D103" s="277"/>
      <c r="E103" s="277"/>
      <c r="F103" s="277"/>
      <c r="G103" s="277"/>
      <c r="H103" s="277"/>
      <c r="I103" s="277"/>
      <c r="J103" s="277"/>
      <c r="K103" s="33">
        <f t="shared" ref="K103" si="19">SUM(K98:K102)</f>
        <v>179.49</v>
      </c>
    </row>
    <row r="104" spans="1:11" s="10" customFormat="1" ht="19.5" customHeight="1" x14ac:dyDescent="0.25">
      <c r="A104" s="325"/>
      <c r="B104" s="325"/>
      <c r="C104" s="325"/>
      <c r="D104" s="325"/>
      <c r="E104" s="325"/>
      <c r="F104" s="325"/>
      <c r="G104" s="325"/>
      <c r="H104" s="325"/>
      <c r="I104" s="325"/>
      <c r="J104" s="325"/>
      <c r="K104" s="325"/>
    </row>
    <row r="105" spans="1:11" s="10" customFormat="1" ht="19.5" customHeight="1" x14ac:dyDescent="0.25">
      <c r="A105" s="277" t="s">
        <v>194</v>
      </c>
      <c r="B105" s="277"/>
      <c r="C105" s="277"/>
      <c r="D105" s="277"/>
      <c r="E105" s="277"/>
      <c r="F105" s="277"/>
      <c r="G105" s="277"/>
      <c r="H105" s="277"/>
      <c r="I105" s="277"/>
      <c r="J105" s="277"/>
      <c r="K105" s="277"/>
    </row>
    <row r="106" spans="1:11" s="10" customFormat="1" x14ac:dyDescent="0.25">
      <c r="A106" s="290" t="s">
        <v>195</v>
      </c>
      <c r="B106" s="290"/>
      <c r="C106" s="290"/>
      <c r="D106" s="290"/>
      <c r="E106" s="290"/>
      <c r="F106" s="290"/>
      <c r="G106" s="290"/>
      <c r="H106" s="290"/>
      <c r="I106" s="290"/>
      <c r="J106" s="290"/>
      <c r="K106" s="34" t="str">
        <f>K97</f>
        <v>Campo Grande</v>
      </c>
    </row>
    <row r="107" spans="1:11" s="10" customFormat="1" ht="19.5" customHeight="1" x14ac:dyDescent="0.25">
      <c r="A107" s="11" t="s">
        <v>86</v>
      </c>
      <c r="B107" s="276" t="s">
        <v>126</v>
      </c>
      <c r="C107" s="276"/>
      <c r="D107" s="276"/>
      <c r="E107" s="276"/>
      <c r="F107" s="276"/>
      <c r="G107" s="276"/>
      <c r="H107" s="276"/>
      <c r="I107" s="276"/>
      <c r="J107" s="276"/>
      <c r="K107" s="22">
        <f>K29</f>
        <v>2102.98</v>
      </c>
    </row>
    <row r="108" spans="1:11" s="10" customFormat="1" ht="19.5" customHeight="1" x14ac:dyDescent="0.25">
      <c r="A108" s="11" t="s">
        <v>89</v>
      </c>
      <c r="B108" s="276" t="s">
        <v>196</v>
      </c>
      <c r="C108" s="276"/>
      <c r="D108" s="276"/>
      <c r="E108" s="276"/>
      <c r="F108" s="276"/>
      <c r="G108" s="276"/>
      <c r="H108" s="276"/>
      <c r="I108" s="276"/>
      <c r="J108" s="276"/>
      <c r="K108" s="22">
        <f t="shared" ref="K108" si="20">K64</f>
        <v>1680.7498263040002</v>
      </c>
    </row>
    <row r="109" spans="1:11" s="10" customFormat="1" ht="19.5" customHeight="1" x14ac:dyDescent="0.25">
      <c r="A109" s="11" t="s">
        <v>93</v>
      </c>
      <c r="B109" s="276" t="s">
        <v>197</v>
      </c>
      <c r="C109" s="276"/>
      <c r="D109" s="276"/>
      <c r="E109" s="276"/>
      <c r="F109" s="276"/>
      <c r="G109" s="276"/>
      <c r="H109" s="276"/>
      <c r="I109" s="276"/>
      <c r="J109" s="276"/>
      <c r="K109" s="22">
        <f t="shared" ref="K109" si="21">K73</f>
        <v>166.5075633408</v>
      </c>
    </row>
    <row r="110" spans="1:11" s="10" customFormat="1" ht="19.5" customHeight="1" x14ac:dyDescent="0.25">
      <c r="A110" s="11" t="s">
        <v>95</v>
      </c>
      <c r="B110" s="276" t="s">
        <v>198</v>
      </c>
      <c r="C110" s="276"/>
      <c r="D110" s="276"/>
      <c r="E110" s="276"/>
      <c r="F110" s="276"/>
      <c r="G110" s="276"/>
      <c r="H110" s="276"/>
      <c r="I110" s="276"/>
      <c r="J110" s="276"/>
      <c r="K110" s="22">
        <f t="shared" ref="K110" si="22">K86</f>
        <v>444.47246585387632</v>
      </c>
    </row>
    <row r="111" spans="1:11" s="10" customFormat="1" ht="19.5" customHeight="1" x14ac:dyDescent="0.25">
      <c r="A111" s="11" t="s">
        <v>97</v>
      </c>
      <c r="B111" s="276" t="s">
        <v>199</v>
      </c>
      <c r="C111" s="276"/>
      <c r="D111" s="276"/>
      <c r="E111" s="276"/>
      <c r="F111" s="276"/>
      <c r="G111" s="276"/>
      <c r="H111" s="276"/>
      <c r="I111" s="276"/>
      <c r="J111" s="276"/>
      <c r="K111" s="22">
        <f t="shared" ref="K111" si="23">K103</f>
        <v>179.49</v>
      </c>
    </row>
    <row r="112" spans="1:11" ht="19.5" customHeight="1" x14ac:dyDescent="0.25">
      <c r="A112" s="290" t="s">
        <v>200</v>
      </c>
      <c r="B112" s="290"/>
      <c r="C112" s="290"/>
      <c r="D112" s="290"/>
      <c r="E112" s="290"/>
      <c r="F112" s="290"/>
      <c r="G112" s="290"/>
      <c r="H112" s="290"/>
      <c r="I112" s="290"/>
      <c r="J112" s="290"/>
      <c r="K112" s="33">
        <f t="shared" ref="K112" si="24">SUM(K107:K111)</f>
        <v>4574.1998554986767</v>
      </c>
    </row>
    <row r="113" spans="1:11" ht="19.5" customHeight="1" x14ac:dyDescent="0.25">
      <c r="A113" s="283"/>
      <c r="B113" s="283"/>
      <c r="C113" s="283"/>
      <c r="D113" s="283"/>
      <c r="E113" s="283"/>
      <c r="F113" s="283"/>
      <c r="G113" s="283"/>
      <c r="H113" s="283"/>
      <c r="I113" s="283"/>
      <c r="J113" s="283"/>
      <c r="K113" s="283"/>
    </row>
    <row r="114" spans="1:11" x14ac:dyDescent="0.25">
      <c r="A114" s="290" t="s">
        <v>201</v>
      </c>
      <c r="B114" s="290"/>
      <c r="C114" s="290"/>
      <c r="D114" s="290"/>
      <c r="E114" s="290"/>
      <c r="F114" s="290"/>
      <c r="G114" s="290"/>
      <c r="H114" s="290"/>
      <c r="I114" s="290"/>
      <c r="J114" s="290"/>
      <c r="K114" s="34" t="str">
        <f>K106</f>
        <v>Campo Grande</v>
      </c>
    </row>
    <row r="115" spans="1:11" ht="19.5" customHeight="1" x14ac:dyDescent="0.25">
      <c r="A115" s="297" t="s">
        <v>202</v>
      </c>
      <c r="B115" s="298"/>
      <c r="C115" s="298"/>
      <c r="D115" s="298"/>
      <c r="E115" s="298"/>
      <c r="F115" s="298"/>
      <c r="G115" s="298"/>
      <c r="H115" s="298"/>
      <c r="I115" s="298"/>
      <c r="J115" s="299"/>
      <c r="K115" s="44">
        <f>K29+K64+K73+K95+K103</f>
        <v>4574.1998554986767</v>
      </c>
    </row>
    <row r="116" spans="1:11" ht="30" customHeight="1" x14ac:dyDescent="0.25">
      <c r="A116" s="11" t="s">
        <v>86</v>
      </c>
      <c r="B116" s="295" t="s">
        <v>279</v>
      </c>
      <c r="C116" s="295"/>
      <c r="D116" s="295"/>
      <c r="E116" s="295"/>
      <c r="F116" s="295"/>
      <c r="G116" s="295"/>
      <c r="H116" s="295"/>
      <c r="I116" s="295"/>
      <c r="J116" s="28">
        <v>0.16</v>
      </c>
      <c r="K116" s="22">
        <f>K112*J116</f>
        <v>731.87197687978824</v>
      </c>
    </row>
    <row r="117" spans="1:11" ht="19.5" customHeight="1" x14ac:dyDescent="0.25">
      <c r="A117" s="11" t="s">
        <v>89</v>
      </c>
      <c r="B117" s="270" t="s">
        <v>203</v>
      </c>
      <c r="C117" s="271"/>
      <c r="D117" s="271"/>
      <c r="E117" s="271"/>
      <c r="F117" s="271"/>
      <c r="G117" s="271"/>
      <c r="H117" s="271"/>
      <c r="I117" s="272"/>
      <c r="J117" s="48">
        <v>0.05</v>
      </c>
      <c r="K117" s="22">
        <f>K112*$J$117</f>
        <v>228.70999277493385</v>
      </c>
    </row>
    <row r="118" spans="1:11" ht="19.5" customHeight="1" x14ac:dyDescent="0.25">
      <c r="A118" s="11" t="s">
        <v>93</v>
      </c>
      <c r="B118" s="276" t="s">
        <v>49</v>
      </c>
      <c r="C118" s="276"/>
      <c r="D118" s="296"/>
      <c r="E118" s="296"/>
      <c r="F118" s="276"/>
      <c r="G118" s="276"/>
      <c r="H118" s="296"/>
      <c r="I118" s="296"/>
      <c r="J118" s="48">
        <f>Dados_do_Licitante!F21</f>
        <v>6.7900000000000002E-2</v>
      </c>
      <c r="K118" s="22">
        <f>(K112+K116)*J118</f>
        <v>360.28227741849776</v>
      </c>
    </row>
    <row r="119" spans="1:11" ht="21.75" customHeight="1" x14ac:dyDescent="0.25">
      <c r="A119" s="284" t="s">
        <v>95</v>
      </c>
      <c r="B119" s="318" t="s">
        <v>53</v>
      </c>
      <c r="C119" s="108" t="str">
        <f>Dados_do_Licitante!$A$7</f>
        <v>Campo Grande</v>
      </c>
      <c r="D119" s="110"/>
      <c r="E119" s="110"/>
      <c r="F119" s="107"/>
      <c r="G119" s="111"/>
      <c r="H119" s="291"/>
      <c r="I119" s="292"/>
      <c r="J119" s="112"/>
      <c r="K119" s="49">
        <f>K123*C120</f>
        <v>979.64617500000008</v>
      </c>
    </row>
    <row r="120" spans="1:11" ht="21.75" customHeight="1" x14ac:dyDescent="0.25">
      <c r="A120" s="285"/>
      <c r="B120" s="319"/>
      <c r="C120" s="109">
        <f>Dados_do_Licitante!$I$31</f>
        <v>0.14250000000000002</v>
      </c>
      <c r="D120" s="110"/>
      <c r="E120" s="110"/>
      <c r="F120" s="107"/>
      <c r="G120" s="111"/>
      <c r="H120" s="291"/>
      <c r="I120" s="292"/>
      <c r="J120" s="112"/>
      <c r="K120" s="49"/>
    </row>
    <row r="121" spans="1:11" s="10" customFormat="1" ht="19.5" customHeight="1" x14ac:dyDescent="0.25">
      <c r="A121" s="290" t="s">
        <v>204</v>
      </c>
      <c r="B121" s="290"/>
      <c r="C121" s="290"/>
      <c r="D121" s="281"/>
      <c r="E121" s="281"/>
      <c r="F121" s="290"/>
      <c r="G121" s="290"/>
      <c r="H121" s="281"/>
      <c r="I121" s="281"/>
      <c r="J121" s="281"/>
      <c r="K121" s="33">
        <f>SUM(K116:K119)</f>
        <v>2300.5104220732201</v>
      </c>
    </row>
    <row r="122" spans="1:11" ht="19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ht="19.5" customHeight="1" x14ac:dyDescent="0.25">
      <c r="A123" s="317" t="s">
        <v>205</v>
      </c>
      <c r="B123" s="317"/>
      <c r="C123" s="317"/>
      <c r="D123" s="317"/>
      <c r="E123" s="317"/>
      <c r="F123" s="317"/>
      <c r="G123" s="317"/>
      <c r="H123" s="317"/>
      <c r="I123" s="317"/>
      <c r="J123" s="317"/>
      <c r="K123" s="45">
        <f>ROUND((K112+K116+K117+K118)/(1-C120),2)</f>
        <v>6874.71</v>
      </c>
    </row>
    <row r="124" spans="1:11" ht="27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ht="19.5" customHeight="1" x14ac:dyDescent="0.25">
      <c r="A125" s="294" t="s">
        <v>206</v>
      </c>
      <c r="B125" s="294"/>
      <c r="C125" s="294"/>
      <c r="D125" s="294"/>
      <c r="E125" s="294"/>
      <c r="F125" s="294"/>
      <c r="G125" s="294"/>
      <c r="H125" s="294"/>
      <c r="I125" s="294"/>
      <c r="J125" s="294"/>
      <c r="K125" s="294"/>
    </row>
    <row r="126" spans="1:11" ht="19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</row>
    <row r="127" spans="1:11" x14ac:dyDescent="0.25">
      <c r="A127" s="277" t="s">
        <v>207</v>
      </c>
      <c r="B127" s="284"/>
      <c r="C127" s="284"/>
      <c r="D127" s="284"/>
      <c r="E127" s="277"/>
      <c r="F127" s="277"/>
      <c r="G127" s="277"/>
      <c r="H127" s="277"/>
      <c r="I127" s="277"/>
      <c r="J127" s="277"/>
      <c r="K127" s="34" t="str">
        <f>K114</f>
        <v>Campo Grande</v>
      </c>
    </row>
    <row r="128" spans="1:11" ht="19.5" customHeight="1" x14ac:dyDescent="0.25">
      <c r="A128" s="46" t="s">
        <v>86</v>
      </c>
      <c r="B128" s="288" t="s">
        <v>208</v>
      </c>
      <c r="C128" s="288"/>
      <c r="D128" s="288"/>
      <c r="E128" s="178" t="s">
        <v>209</v>
      </c>
      <c r="F128" s="179">
        <f>K29/220</f>
        <v>9.5589999999999993</v>
      </c>
      <c r="G128" s="286" t="s">
        <v>210</v>
      </c>
      <c r="H128" s="287"/>
      <c r="I128" s="180">
        <f>F128*0.5</f>
        <v>4.7794999999999996</v>
      </c>
      <c r="J128" s="47"/>
      <c r="K128" s="22">
        <f>$F$128+$I$128</f>
        <v>14.3385</v>
      </c>
    </row>
    <row r="129" spans="1:11" ht="19.5" customHeight="1" x14ac:dyDescent="0.25">
      <c r="A129" s="46" t="s">
        <v>89</v>
      </c>
      <c r="B129" s="322" t="str">
        <f>A33</f>
        <v>Submódulo 2.1 – 13o. (décimo terceiro) salário, férias e adicional de férias</v>
      </c>
      <c r="C129" s="323"/>
      <c r="D129" s="323"/>
      <c r="E129" s="323"/>
      <c r="F129" s="323"/>
      <c r="G129" s="323"/>
      <c r="H129" s="323"/>
      <c r="I129" s="324"/>
      <c r="J129" s="181">
        <f>J36</f>
        <v>0.11360000000000001</v>
      </c>
      <c r="K129" s="49">
        <f>$J129*K$128</f>
        <v>1.6288536</v>
      </c>
    </row>
    <row r="130" spans="1:11" ht="19.5" customHeight="1" x14ac:dyDescent="0.25">
      <c r="A130" s="11" t="s">
        <v>93</v>
      </c>
      <c r="B130" s="322" t="str">
        <f>A38</f>
        <v>Submódulo 2.2 – Encargos Previdenciários (GPS), Fundo de Garantia por Tempo de Serviço (FGTS) e outras contribuições</v>
      </c>
      <c r="C130" s="323"/>
      <c r="D130" s="323"/>
      <c r="E130" s="323"/>
      <c r="F130" s="323"/>
      <c r="G130" s="323"/>
      <c r="H130" s="323"/>
      <c r="I130" s="324"/>
      <c r="J130" s="110">
        <f>J40</f>
        <v>0.3680000000000001</v>
      </c>
      <c r="K130" s="49">
        <f>$J130*K$128</f>
        <v>5.276568000000001</v>
      </c>
    </row>
    <row r="131" spans="1:11" ht="19.5" customHeight="1" x14ac:dyDescent="0.25">
      <c r="A131" s="11" t="s">
        <v>95</v>
      </c>
      <c r="B131" s="322" t="str">
        <f>A114</f>
        <v>MÓDULO 06 – Custos Indireto, Lucros e Tributos</v>
      </c>
      <c r="C131" s="323"/>
      <c r="D131" s="323"/>
      <c r="E131" s="323"/>
      <c r="F131" s="323"/>
      <c r="G131" s="323"/>
      <c r="H131" s="323"/>
      <c r="I131" s="324"/>
      <c r="J131" s="110"/>
      <c r="K131" s="49"/>
    </row>
    <row r="132" spans="1:11" ht="18.75" customHeight="1" x14ac:dyDescent="0.25">
      <c r="A132" s="11" t="s">
        <v>211</v>
      </c>
      <c r="B132" s="322" t="str">
        <f>B116</f>
        <v>Custos Indiretos / Despesas Administrativas (incluir também o custo com a instalação de escritório, ver item 4.7.2 do Termo de Referência)</v>
      </c>
      <c r="C132" s="323"/>
      <c r="D132" s="323"/>
      <c r="E132" s="323"/>
      <c r="F132" s="323"/>
      <c r="G132" s="323"/>
      <c r="H132" s="323"/>
      <c r="I132" s="324"/>
      <c r="J132" s="110">
        <f>J116</f>
        <v>0.16</v>
      </c>
      <c r="K132" s="49">
        <f>$J$132*K128</f>
        <v>2.2941600000000002</v>
      </c>
    </row>
    <row r="133" spans="1:11" ht="18.75" customHeight="1" x14ac:dyDescent="0.25">
      <c r="A133" s="175" t="s">
        <v>212</v>
      </c>
      <c r="B133" s="322" t="str">
        <f>B118</f>
        <v>Lucro</v>
      </c>
      <c r="C133" s="323"/>
      <c r="D133" s="323"/>
      <c r="E133" s="323"/>
      <c r="F133" s="323"/>
      <c r="G133" s="323"/>
      <c r="H133" s="323"/>
      <c r="I133" s="324"/>
      <c r="J133" s="110">
        <f>J118</f>
        <v>6.7900000000000002E-2</v>
      </c>
      <c r="K133" s="49">
        <f>$J133*K$128</f>
        <v>0.97358414999999998</v>
      </c>
    </row>
    <row r="134" spans="1:11" ht="19.5" customHeight="1" x14ac:dyDescent="0.25">
      <c r="A134" s="284" t="s">
        <v>213</v>
      </c>
      <c r="B134" s="318" t="s">
        <v>53</v>
      </c>
      <c r="C134" s="108" t="str">
        <f>Dados_do_Licitante!$A$7</f>
        <v>Campo Grande</v>
      </c>
      <c r="D134" s="110">
        <v>0</v>
      </c>
      <c r="E134" s="110">
        <f>Dados_do_Licitante!D7</f>
        <v>0</v>
      </c>
      <c r="F134" s="28">
        <f>Dados_do_Licitante!$E$7</f>
        <v>0</v>
      </c>
      <c r="G134" s="111"/>
      <c r="H134" s="293"/>
      <c r="I134" s="293"/>
      <c r="J134" s="155"/>
      <c r="K134" s="320">
        <f t="shared" ref="K134" si="25">C135*K136</f>
        <v>4.0740750000000006</v>
      </c>
    </row>
    <row r="135" spans="1:11" ht="19.5" customHeight="1" x14ac:dyDescent="0.25">
      <c r="A135" s="285"/>
      <c r="B135" s="319"/>
      <c r="C135" s="109">
        <f>Dados_do_Licitante!$I$31</f>
        <v>0.14250000000000002</v>
      </c>
      <c r="D135" s="110">
        <v>0</v>
      </c>
      <c r="E135" s="110">
        <f>Dados_do_Licitante!I32</f>
        <v>0</v>
      </c>
      <c r="F135" s="28">
        <f>Dados_do_Licitante!$I$33</f>
        <v>0</v>
      </c>
      <c r="G135" s="111"/>
      <c r="H135" s="293"/>
      <c r="I135" s="293"/>
      <c r="J135" s="110"/>
      <c r="K135" s="321"/>
    </row>
    <row r="136" spans="1:11" ht="19.5" customHeight="1" x14ac:dyDescent="0.25">
      <c r="A136" s="277" t="s">
        <v>214</v>
      </c>
      <c r="B136" s="277"/>
      <c r="C136" s="277"/>
      <c r="D136" s="285"/>
      <c r="E136" s="285"/>
      <c r="F136" s="277"/>
      <c r="G136" s="277"/>
      <c r="H136" s="285"/>
      <c r="I136" s="285"/>
      <c r="J136" s="285"/>
      <c r="K136" s="33">
        <f>ROUND((K128+K129+K130+K132+K133)/(1-C135),2)</f>
        <v>28.59</v>
      </c>
    </row>
    <row r="138" spans="1:11" ht="27.75" customHeight="1" x14ac:dyDescent="0.25">
      <c r="A138" s="277" t="s">
        <v>215</v>
      </c>
      <c r="B138" s="284"/>
      <c r="C138" s="284"/>
      <c r="D138" s="284"/>
      <c r="E138" s="277"/>
      <c r="F138" s="277"/>
      <c r="G138" s="277"/>
      <c r="H138" s="277"/>
      <c r="I138" s="277"/>
      <c r="J138" s="277"/>
      <c r="K138" s="34" t="str">
        <f>K127</f>
        <v>Campo Grande</v>
      </c>
    </row>
    <row r="139" spans="1:11" ht="19.5" customHeight="1" x14ac:dyDescent="0.25">
      <c r="A139" s="46" t="s">
        <v>86</v>
      </c>
      <c r="B139" s="270" t="s">
        <v>216</v>
      </c>
      <c r="C139" s="271"/>
      <c r="D139" s="271"/>
      <c r="E139" s="271"/>
      <c r="F139" s="271"/>
      <c r="G139" s="271"/>
      <c r="H139" s="271"/>
      <c r="I139" s="272"/>
      <c r="J139" s="47"/>
      <c r="K139" s="50">
        <v>180</v>
      </c>
    </row>
    <row r="140" spans="1:11" ht="19.5" customHeight="1" x14ac:dyDescent="0.25">
      <c r="A140" s="277" t="s">
        <v>217</v>
      </c>
      <c r="B140" s="277"/>
      <c r="C140" s="277"/>
      <c r="D140" s="277"/>
      <c r="E140" s="277"/>
      <c r="F140" s="277"/>
      <c r="G140" s="277"/>
      <c r="H140" s="277"/>
      <c r="I140" s="277"/>
      <c r="J140" s="277"/>
      <c r="K140" s="33">
        <f>K139</f>
        <v>180</v>
      </c>
    </row>
  </sheetData>
  <mergeCells count="160">
    <mergeCell ref="B100:D100"/>
    <mergeCell ref="E100:J100"/>
    <mergeCell ref="A101:A102"/>
    <mergeCell ref="B101:C102"/>
    <mergeCell ref="D101:J101"/>
    <mergeCell ref="D102:J102"/>
    <mergeCell ref="B95:I95"/>
    <mergeCell ref="A96:K96"/>
    <mergeCell ref="A97:J97"/>
    <mergeCell ref="B98:J98"/>
    <mergeCell ref="A115:J115"/>
    <mergeCell ref="B109:J109"/>
    <mergeCell ref="B110:J110"/>
    <mergeCell ref="B111:J111"/>
    <mergeCell ref="A112:J112"/>
    <mergeCell ref="A113:K113"/>
    <mergeCell ref="A114:J114"/>
    <mergeCell ref="A103:J103"/>
    <mergeCell ref="A104:K104"/>
    <mergeCell ref="A105:K105"/>
    <mergeCell ref="A106:J106"/>
    <mergeCell ref="B107:J107"/>
    <mergeCell ref="B108:J108"/>
    <mergeCell ref="A123:J123"/>
    <mergeCell ref="A134:A135"/>
    <mergeCell ref="B134:B135"/>
    <mergeCell ref="K134:K135"/>
    <mergeCell ref="B119:B120"/>
    <mergeCell ref="A119:A120"/>
    <mergeCell ref="B132:I132"/>
    <mergeCell ref="B129:I129"/>
    <mergeCell ref="B130:I130"/>
    <mergeCell ref="B131:I131"/>
    <mergeCell ref="B133:I133"/>
    <mergeCell ref="A1:K1"/>
    <mergeCell ref="A2:C2"/>
    <mergeCell ref="D2:K2"/>
    <mergeCell ref="A3:C3"/>
    <mergeCell ref="D3:K3"/>
    <mergeCell ref="A4:C4"/>
    <mergeCell ref="D4:F4"/>
    <mergeCell ref="H4:K4"/>
    <mergeCell ref="B17:J17"/>
    <mergeCell ref="A5:K5"/>
    <mergeCell ref="A6:C6"/>
    <mergeCell ref="D6:K6"/>
    <mergeCell ref="A7:K7"/>
    <mergeCell ref="B8:D8"/>
    <mergeCell ref="E8:F8"/>
    <mergeCell ref="G8:I8"/>
    <mergeCell ref="J8:K8"/>
    <mergeCell ref="A13:J13"/>
    <mergeCell ref="B68:C68"/>
    <mergeCell ref="F68:G68"/>
    <mergeCell ref="H68:I68"/>
    <mergeCell ref="B69:I69"/>
    <mergeCell ref="A92:J92"/>
    <mergeCell ref="B93:I93"/>
    <mergeCell ref="B94:I94"/>
    <mergeCell ref="B85:I85"/>
    <mergeCell ref="A86:I86"/>
    <mergeCell ref="A87:K87"/>
    <mergeCell ref="A88:J88"/>
    <mergeCell ref="B83:I83"/>
    <mergeCell ref="B84:I84"/>
    <mergeCell ref="A73:I73"/>
    <mergeCell ref="A74:K74"/>
    <mergeCell ref="B89:I89"/>
    <mergeCell ref="B90:I90"/>
    <mergeCell ref="A91:K91"/>
    <mergeCell ref="A77:J77"/>
    <mergeCell ref="B78:I78"/>
    <mergeCell ref="B79:I79"/>
    <mergeCell ref="B80:I80"/>
    <mergeCell ref="H21:I21"/>
    <mergeCell ref="B9:J9"/>
    <mergeCell ref="B11:J11"/>
    <mergeCell ref="B14:J14"/>
    <mergeCell ref="B15:J15"/>
    <mergeCell ref="B16:J16"/>
    <mergeCell ref="B21:D21"/>
    <mergeCell ref="E22:G22"/>
    <mergeCell ref="A19:J19"/>
    <mergeCell ref="B20:J20"/>
    <mergeCell ref="E21:G21"/>
    <mergeCell ref="A22:A23"/>
    <mergeCell ref="B22:D23"/>
    <mergeCell ref="H22:J22"/>
    <mergeCell ref="A67:J67"/>
    <mergeCell ref="B61:I61"/>
    <mergeCell ref="B62:I62"/>
    <mergeCell ref="K22:K23"/>
    <mergeCell ref="E23:G23"/>
    <mergeCell ref="H23:J23"/>
    <mergeCell ref="B44:I44"/>
    <mergeCell ref="B45:I45"/>
    <mergeCell ref="B34:I34"/>
    <mergeCell ref="B35:I35"/>
    <mergeCell ref="A37:K37"/>
    <mergeCell ref="A38:J38"/>
    <mergeCell ref="A39:J39"/>
    <mergeCell ref="B42:I42"/>
    <mergeCell ref="B43:I43"/>
    <mergeCell ref="B53:J53"/>
    <mergeCell ref="B55:J55"/>
    <mergeCell ref="B46:I46"/>
    <mergeCell ref="B47:E47"/>
    <mergeCell ref="H47:I47"/>
    <mergeCell ref="C48:I48"/>
    <mergeCell ref="A49:K49"/>
    <mergeCell ref="A50:J50"/>
    <mergeCell ref="A65:K65"/>
    <mergeCell ref="A140:J140"/>
    <mergeCell ref="B139:I139"/>
    <mergeCell ref="A127:J127"/>
    <mergeCell ref="A136:J136"/>
    <mergeCell ref="G128:H128"/>
    <mergeCell ref="B128:D128"/>
    <mergeCell ref="B70:I70"/>
    <mergeCell ref="B71:I71"/>
    <mergeCell ref="B72:I72"/>
    <mergeCell ref="A138:J138"/>
    <mergeCell ref="B81:I81"/>
    <mergeCell ref="B82:I82"/>
    <mergeCell ref="A75:J75"/>
    <mergeCell ref="A76:J76"/>
    <mergeCell ref="B99:D99"/>
    <mergeCell ref="E99:J99"/>
    <mergeCell ref="H120:I120"/>
    <mergeCell ref="H119:I119"/>
    <mergeCell ref="H135:I135"/>
    <mergeCell ref="H134:I134"/>
    <mergeCell ref="A125:K125"/>
    <mergeCell ref="B116:I116"/>
    <mergeCell ref="B118:I118"/>
    <mergeCell ref="A121:J121"/>
    <mergeCell ref="B117:I117"/>
    <mergeCell ref="A32:J32"/>
    <mergeCell ref="B24:J24"/>
    <mergeCell ref="B25:J25"/>
    <mergeCell ref="B26:J26"/>
    <mergeCell ref="B28:J28"/>
    <mergeCell ref="A29:J29"/>
    <mergeCell ref="A40:I40"/>
    <mergeCell ref="B41:I41"/>
    <mergeCell ref="B27:J27"/>
    <mergeCell ref="A31:J31"/>
    <mergeCell ref="A33:J33"/>
    <mergeCell ref="B36:I36"/>
    <mergeCell ref="A60:J60"/>
    <mergeCell ref="B51:J51"/>
    <mergeCell ref="B52:J52"/>
    <mergeCell ref="B54:J54"/>
    <mergeCell ref="B63:J63"/>
    <mergeCell ref="B57:J57"/>
    <mergeCell ref="B56:J56"/>
    <mergeCell ref="B58:J58"/>
    <mergeCell ref="A59:K59"/>
    <mergeCell ref="A66:J66"/>
    <mergeCell ref="B64:J64"/>
  </mergeCells>
  <printOptions horizontalCentered="1"/>
  <pageMargins left="0.47204724409448801" right="0.47204724409448801" top="0.78740157480315009" bottom="0.78740157480315009" header="0.39370078740157505" footer="0.39370078740157505"/>
  <pageSetup paperSize="9" scale="65" fitToHeight="0" orientation="portrait" r:id="rId1"/>
  <headerFooter alignWithMargins="0"/>
  <rowBreaks count="2" manualBreakCount="2">
    <brk id="65" max="11" man="1"/>
    <brk id="124" max="11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44"/>
  <sheetViews>
    <sheetView view="pageBreakPreview" topLeftCell="A22" zoomScaleNormal="100" zoomScaleSheetLayoutView="100" workbookViewId="0">
      <selection activeCell="A32" sqref="A32:XFD32"/>
    </sheetView>
  </sheetViews>
  <sheetFormatPr defaultRowHeight="13.8" x14ac:dyDescent="0.3"/>
  <cols>
    <col min="1" max="1" width="5" style="145" customWidth="1"/>
    <col min="2" max="2" width="32" style="145" bestFit="1" customWidth="1"/>
    <col min="3" max="3" width="31.6640625" style="145" customWidth="1"/>
    <col min="4" max="5" width="12.33203125" style="145" customWidth="1"/>
    <col min="6" max="6" width="15" style="145" bestFit="1" customWidth="1"/>
    <col min="7" max="7" width="20" style="145" customWidth="1"/>
    <col min="8" max="8" width="10.6640625" style="145" bestFit="1" customWidth="1"/>
    <col min="9" max="248" width="9.33203125" style="145"/>
    <col min="249" max="249" width="25.5546875" style="145" bestFit="1" customWidth="1"/>
    <col min="250" max="250" width="32.6640625" style="145" bestFit="1" customWidth="1"/>
    <col min="251" max="251" width="20.44140625" style="145" bestFit="1" customWidth="1"/>
    <col min="252" max="252" width="6.6640625" style="145" bestFit="1" customWidth="1"/>
    <col min="253" max="258" width="0" style="145" hidden="1" customWidth="1"/>
    <col min="259" max="259" width="14.6640625" style="145" bestFit="1" customWidth="1"/>
    <col min="260" max="260" width="14" style="145" customWidth="1"/>
    <col min="261" max="261" width="14.6640625" style="145" bestFit="1" customWidth="1"/>
    <col min="262" max="262" width="14" style="145" customWidth="1"/>
    <col min="263" max="504" width="9.33203125" style="145"/>
    <col min="505" max="505" width="25.5546875" style="145" bestFit="1" customWidth="1"/>
    <col min="506" max="506" width="32.6640625" style="145" bestFit="1" customWidth="1"/>
    <col min="507" max="507" width="20.44140625" style="145" bestFit="1" customWidth="1"/>
    <col min="508" max="508" width="6.6640625" style="145" bestFit="1" customWidth="1"/>
    <col min="509" max="514" width="0" style="145" hidden="1" customWidth="1"/>
    <col min="515" max="515" width="14.6640625" style="145" bestFit="1" customWidth="1"/>
    <col min="516" max="516" width="14" style="145" customWidth="1"/>
    <col min="517" max="517" width="14.6640625" style="145" bestFit="1" customWidth="1"/>
    <col min="518" max="518" width="14" style="145" customWidth="1"/>
    <col min="519" max="760" width="9.33203125" style="145"/>
    <col min="761" max="761" width="25.5546875" style="145" bestFit="1" customWidth="1"/>
    <col min="762" max="762" width="32.6640625" style="145" bestFit="1" customWidth="1"/>
    <col min="763" max="763" width="20.44140625" style="145" bestFit="1" customWidth="1"/>
    <col min="764" max="764" width="6.6640625" style="145" bestFit="1" customWidth="1"/>
    <col min="765" max="770" width="0" style="145" hidden="1" customWidth="1"/>
    <col min="771" max="771" width="14.6640625" style="145" bestFit="1" customWidth="1"/>
    <col min="772" max="772" width="14" style="145" customWidth="1"/>
    <col min="773" max="773" width="14.6640625" style="145" bestFit="1" customWidth="1"/>
    <col min="774" max="774" width="14" style="145" customWidth="1"/>
    <col min="775" max="1016" width="9.33203125" style="145"/>
    <col min="1017" max="1017" width="25.5546875" style="145" bestFit="1" customWidth="1"/>
    <col min="1018" max="1018" width="32.6640625" style="145" bestFit="1" customWidth="1"/>
    <col min="1019" max="1019" width="20.44140625" style="145" bestFit="1" customWidth="1"/>
    <col min="1020" max="1020" width="6.6640625" style="145" bestFit="1" customWidth="1"/>
    <col min="1021" max="1026" width="0" style="145" hidden="1" customWidth="1"/>
    <col min="1027" max="1027" width="14.6640625" style="145" bestFit="1" customWidth="1"/>
    <col min="1028" max="1028" width="14" style="145" customWidth="1"/>
    <col min="1029" max="1029" width="14.6640625" style="145" bestFit="1" customWidth="1"/>
    <col min="1030" max="1030" width="14" style="145" customWidth="1"/>
    <col min="1031" max="1272" width="9.33203125" style="145"/>
    <col min="1273" max="1273" width="25.5546875" style="145" bestFit="1" customWidth="1"/>
    <col min="1274" max="1274" width="32.6640625" style="145" bestFit="1" customWidth="1"/>
    <col min="1275" max="1275" width="20.44140625" style="145" bestFit="1" customWidth="1"/>
    <col min="1276" max="1276" width="6.6640625" style="145" bestFit="1" customWidth="1"/>
    <col min="1277" max="1282" width="0" style="145" hidden="1" customWidth="1"/>
    <col min="1283" max="1283" width="14.6640625" style="145" bestFit="1" customWidth="1"/>
    <col min="1284" max="1284" width="14" style="145" customWidth="1"/>
    <col min="1285" max="1285" width="14.6640625" style="145" bestFit="1" customWidth="1"/>
    <col min="1286" max="1286" width="14" style="145" customWidth="1"/>
    <col min="1287" max="1528" width="9.33203125" style="145"/>
    <col min="1529" max="1529" width="25.5546875" style="145" bestFit="1" customWidth="1"/>
    <col min="1530" max="1530" width="32.6640625" style="145" bestFit="1" customWidth="1"/>
    <col min="1531" max="1531" width="20.44140625" style="145" bestFit="1" customWidth="1"/>
    <col min="1532" max="1532" width="6.6640625" style="145" bestFit="1" customWidth="1"/>
    <col min="1533" max="1538" width="0" style="145" hidden="1" customWidth="1"/>
    <col min="1539" max="1539" width="14.6640625" style="145" bestFit="1" customWidth="1"/>
    <col min="1540" max="1540" width="14" style="145" customWidth="1"/>
    <col min="1541" max="1541" width="14.6640625" style="145" bestFit="1" customWidth="1"/>
    <col min="1542" max="1542" width="14" style="145" customWidth="1"/>
    <col min="1543" max="1784" width="9.33203125" style="145"/>
    <col min="1785" max="1785" width="25.5546875" style="145" bestFit="1" customWidth="1"/>
    <col min="1786" max="1786" width="32.6640625" style="145" bestFit="1" customWidth="1"/>
    <col min="1787" max="1787" width="20.44140625" style="145" bestFit="1" customWidth="1"/>
    <col min="1788" max="1788" width="6.6640625" style="145" bestFit="1" customWidth="1"/>
    <col min="1789" max="1794" width="0" style="145" hidden="1" customWidth="1"/>
    <col min="1795" max="1795" width="14.6640625" style="145" bestFit="1" customWidth="1"/>
    <col min="1796" max="1796" width="14" style="145" customWidth="1"/>
    <col min="1797" max="1797" width="14.6640625" style="145" bestFit="1" customWidth="1"/>
    <col min="1798" max="1798" width="14" style="145" customWidth="1"/>
    <col min="1799" max="2040" width="9.33203125" style="145"/>
    <col min="2041" max="2041" width="25.5546875" style="145" bestFit="1" customWidth="1"/>
    <col min="2042" max="2042" width="32.6640625" style="145" bestFit="1" customWidth="1"/>
    <col min="2043" max="2043" width="20.44140625" style="145" bestFit="1" customWidth="1"/>
    <col min="2044" max="2044" width="6.6640625" style="145" bestFit="1" customWidth="1"/>
    <col min="2045" max="2050" width="0" style="145" hidden="1" customWidth="1"/>
    <col min="2051" max="2051" width="14.6640625" style="145" bestFit="1" customWidth="1"/>
    <col min="2052" max="2052" width="14" style="145" customWidth="1"/>
    <col min="2053" max="2053" width="14.6640625" style="145" bestFit="1" customWidth="1"/>
    <col min="2054" max="2054" width="14" style="145" customWidth="1"/>
    <col min="2055" max="2296" width="9.33203125" style="145"/>
    <col min="2297" max="2297" width="25.5546875" style="145" bestFit="1" customWidth="1"/>
    <col min="2298" max="2298" width="32.6640625" style="145" bestFit="1" customWidth="1"/>
    <col min="2299" max="2299" width="20.44140625" style="145" bestFit="1" customWidth="1"/>
    <col min="2300" max="2300" width="6.6640625" style="145" bestFit="1" customWidth="1"/>
    <col min="2301" max="2306" width="0" style="145" hidden="1" customWidth="1"/>
    <col min="2307" max="2307" width="14.6640625" style="145" bestFit="1" customWidth="1"/>
    <col min="2308" max="2308" width="14" style="145" customWidth="1"/>
    <col min="2309" max="2309" width="14.6640625" style="145" bestFit="1" customWidth="1"/>
    <col min="2310" max="2310" width="14" style="145" customWidth="1"/>
    <col min="2311" max="2552" width="9.33203125" style="145"/>
    <col min="2553" max="2553" width="25.5546875" style="145" bestFit="1" customWidth="1"/>
    <col min="2554" max="2554" width="32.6640625" style="145" bestFit="1" customWidth="1"/>
    <col min="2555" max="2555" width="20.44140625" style="145" bestFit="1" customWidth="1"/>
    <col min="2556" max="2556" width="6.6640625" style="145" bestFit="1" customWidth="1"/>
    <col min="2557" max="2562" width="0" style="145" hidden="1" customWidth="1"/>
    <col min="2563" max="2563" width="14.6640625" style="145" bestFit="1" customWidth="1"/>
    <col min="2564" max="2564" width="14" style="145" customWidth="1"/>
    <col min="2565" max="2565" width="14.6640625" style="145" bestFit="1" customWidth="1"/>
    <col min="2566" max="2566" width="14" style="145" customWidth="1"/>
    <col min="2567" max="2808" width="9.33203125" style="145"/>
    <col min="2809" max="2809" width="25.5546875" style="145" bestFit="1" customWidth="1"/>
    <col min="2810" max="2810" width="32.6640625" style="145" bestFit="1" customWidth="1"/>
    <col min="2811" max="2811" width="20.44140625" style="145" bestFit="1" customWidth="1"/>
    <col min="2812" max="2812" width="6.6640625" style="145" bestFit="1" customWidth="1"/>
    <col min="2813" max="2818" width="0" style="145" hidden="1" customWidth="1"/>
    <col min="2819" max="2819" width="14.6640625" style="145" bestFit="1" customWidth="1"/>
    <col min="2820" max="2820" width="14" style="145" customWidth="1"/>
    <col min="2821" max="2821" width="14.6640625" style="145" bestFit="1" customWidth="1"/>
    <col min="2822" max="2822" width="14" style="145" customWidth="1"/>
    <col min="2823" max="3064" width="9.33203125" style="145"/>
    <col min="3065" max="3065" width="25.5546875" style="145" bestFit="1" customWidth="1"/>
    <col min="3066" max="3066" width="32.6640625" style="145" bestFit="1" customWidth="1"/>
    <col min="3067" max="3067" width="20.44140625" style="145" bestFit="1" customWidth="1"/>
    <col min="3068" max="3068" width="6.6640625" style="145" bestFit="1" customWidth="1"/>
    <col min="3069" max="3074" width="0" style="145" hidden="1" customWidth="1"/>
    <col min="3075" max="3075" width="14.6640625" style="145" bestFit="1" customWidth="1"/>
    <col min="3076" max="3076" width="14" style="145" customWidth="1"/>
    <col min="3077" max="3077" width="14.6640625" style="145" bestFit="1" customWidth="1"/>
    <col min="3078" max="3078" width="14" style="145" customWidth="1"/>
    <col min="3079" max="3320" width="9.33203125" style="145"/>
    <col min="3321" max="3321" width="25.5546875" style="145" bestFit="1" customWidth="1"/>
    <col min="3322" max="3322" width="32.6640625" style="145" bestFit="1" customWidth="1"/>
    <col min="3323" max="3323" width="20.44140625" style="145" bestFit="1" customWidth="1"/>
    <col min="3324" max="3324" width="6.6640625" style="145" bestFit="1" customWidth="1"/>
    <col min="3325" max="3330" width="0" style="145" hidden="1" customWidth="1"/>
    <col min="3331" max="3331" width="14.6640625" style="145" bestFit="1" customWidth="1"/>
    <col min="3332" max="3332" width="14" style="145" customWidth="1"/>
    <col min="3333" max="3333" width="14.6640625" style="145" bestFit="1" customWidth="1"/>
    <col min="3334" max="3334" width="14" style="145" customWidth="1"/>
    <col min="3335" max="3576" width="9.33203125" style="145"/>
    <col min="3577" max="3577" width="25.5546875" style="145" bestFit="1" customWidth="1"/>
    <col min="3578" max="3578" width="32.6640625" style="145" bestFit="1" customWidth="1"/>
    <col min="3579" max="3579" width="20.44140625" style="145" bestFit="1" customWidth="1"/>
    <col min="3580" max="3580" width="6.6640625" style="145" bestFit="1" customWidth="1"/>
    <col min="3581" max="3586" width="0" style="145" hidden="1" customWidth="1"/>
    <col min="3587" max="3587" width="14.6640625" style="145" bestFit="1" customWidth="1"/>
    <col min="3588" max="3588" width="14" style="145" customWidth="1"/>
    <col min="3589" max="3589" width="14.6640625" style="145" bestFit="1" customWidth="1"/>
    <col min="3590" max="3590" width="14" style="145" customWidth="1"/>
    <col min="3591" max="3832" width="9.33203125" style="145"/>
    <col min="3833" max="3833" width="25.5546875" style="145" bestFit="1" customWidth="1"/>
    <col min="3834" max="3834" width="32.6640625" style="145" bestFit="1" customWidth="1"/>
    <col min="3835" max="3835" width="20.44140625" style="145" bestFit="1" customWidth="1"/>
    <col min="3836" max="3836" width="6.6640625" style="145" bestFit="1" customWidth="1"/>
    <col min="3837" max="3842" width="0" style="145" hidden="1" customWidth="1"/>
    <col min="3843" max="3843" width="14.6640625" style="145" bestFit="1" customWidth="1"/>
    <col min="3844" max="3844" width="14" style="145" customWidth="1"/>
    <col min="3845" max="3845" width="14.6640625" style="145" bestFit="1" customWidth="1"/>
    <col min="3846" max="3846" width="14" style="145" customWidth="1"/>
    <col min="3847" max="4088" width="9.33203125" style="145"/>
    <col min="4089" max="4089" width="25.5546875" style="145" bestFit="1" customWidth="1"/>
    <col min="4090" max="4090" width="32.6640625" style="145" bestFit="1" customWidth="1"/>
    <col min="4091" max="4091" width="20.44140625" style="145" bestFit="1" customWidth="1"/>
    <col min="4092" max="4092" width="6.6640625" style="145" bestFit="1" customWidth="1"/>
    <col min="4093" max="4098" width="0" style="145" hidden="1" customWidth="1"/>
    <col min="4099" max="4099" width="14.6640625" style="145" bestFit="1" customWidth="1"/>
    <col min="4100" max="4100" width="14" style="145" customWidth="1"/>
    <col min="4101" max="4101" width="14.6640625" style="145" bestFit="1" customWidth="1"/>
    <col min="4102" max="4102" width="14" style="145" customWidth="1"/>
    <col min="4103" max="4344" width="9.33203125" style="145"/>
    <col min="4345" max="4345" width="25.5546875" style="145" bestFit="1" customWidth="1"/>
    <col min="4346" max="4346" width="32.6640625" style="145" bestFit="1" customWidth="1"/>
    <col min="4347" max="4347" width="20.44140625" style="145" bestFit="1" customWidth="1"/>
    <col min="4348" max="4348" width="6.6640625" style="145" bestFit="1" customWidth="1"/>
    <col min="4349" max="4354" width="0" style="145" hidden="1" customWidth="1"/>
    <col min="4355" max="4355" width="14.6640625" style="145" bestFit="1" customWidth="1"/>
    <col min="4356" max="4356" width="14" style="145" customWidth="1"/>
    <col min="4357" max="4357" width="14.6640625" style="145" bestFit="1" customWidth="1"/>
    <col min="4358" max="4358" width="14" style="145" customWidth="1"/>
    <col min="4359" max="4600" width="9.33203125" style="145"/>
    <col min="4601" max="4601" width="25.5546875" style="145" bestFit="1" customWidth="1"/>
    <col min="4602" max="4602" width="32.6640625" style="145" bestFit="1" customWidth="1"/>
    <col min="4603" max="4603" width="20.44140625" style="145" bestFit="1" customWidth="1"/>
    <col min="4604" max="4604" width="6.6640625" style="145" bestFit="1" customWidth="1"/>
    <col min="4605" max="4610" width="0" style="145" hidden="1" customWidth="1"/>
    <col min="4611" max="4611" width="14.6640625" style="145" bestFit="1" customWidth="1"/>
    <col min="4612" max="4612" width="14" style="145" customWidth="1"/>
    <col min="4613" max="4613" width="14.6640625" style="145" bestFit="1" customWidth="1"/>
    <col min="4614" max="4614" width="14" style="145" customWidth="1"/>
    <col min="4615" max="4856" width="9.33203125" style="145"/>
    <col min="4857" max="4857" width="25.5546875" style="145" bestFit="1" customWidth="1"/>
    <col min="4858" max="4858" width="32.6640625" style="145" bestFit="1" customWidth="1"/>
    <col min="4859" max="4859" width="20.44140625" style="145" bestFit="1" customWidth="1"/>
    <col min="4860" max="4860" width="6.6640625" style="145" bestFit="1" customWidth="1"/>
    <col min="4861" max="4866" width="0" style="145" hidden="1" customWidth="1"/>
    <col min="4867" max="4867" width="14.6640625" style="145" bestFit="1" customWidth="1"/>
    <col min="4868" max="4868" width="14" style="145" customWidth="1"/>
    <col min="4869" max="4869" width="14.6640625" style="145" bestFit="1" customWidth="1"/>
    <col min="4870" max="4870" width="14" style="145" customWidth="1"/>
    <col min="4871" max="5112" width="9.33203125" style="145"/>
    <col min="5113" max="5113" width="25.5546875" style="145" bestFit="1" customWidth="1"/>
    <col min="5114" max="5114" width="32.6640625" style="145" bestFit="1" customWidth="1"/>
    <col min="5115" max="5115" width="20.44140625" style="145" bestFit="1" customWidth="1"/>
    <col min="5116" max="5116" width="6.6640625" style="145" bestFit="1" customWidth="1"/>
    <col min="5117" max="5122" width="0" style="145" hidden="1" customWidth="1"/>
    <col min="5123" max="5123" width="14.6640625" style="145" bestFit="1" customWidth="1"/>
    <col min="5124" max="5124" width="14" style="145" customWidth="1"/>
    <col min="5125" max="5125" width="14.6640625" style="145" bestFit="1" customWidth="1"/>
    <col min="5126" max="5126" width="14" style="145" customWidth="1"/>
    <col min="5127" max="5368" width="9.33203125" style="145"/>
    <col min="5369" max="5369" width="25.5546875" style="145" bestFit="1" customWidth="1"/>
    <col min="5370" max="5370" width="32.6640625" style="145" bestFit="1" customWidth="1"/>
    <col min="5371" max="5371" width="20.44140625" style="145" bestFit="1" customWidth="1"/>
    <col min="5372" max="5372" width="6.6640625" style="145" bestFit="1" customWidth="1"/>
    <col min="5373" max="5378" width="0" style="145" hidden="1" customWidth="1"/>
    <col min="5379" max="5379" width="14.6640625" style="145" bestFit="1" customWidth="1"/>
    <col min="5380" max="5380" width="14" style="145" customWidth="1"/>
    <col min="5381" max="5381" width="14.6640625" style="145" bestFit="1" customWidth="1"/>
    <col min="5382" max="5382" width="14" style="145" customWidth="1"/>
    <col min="5383" max="5624" width="9.33203125" style="145"/>
    <col min="5625" max="5625" width="25.5546875" style="145" bestFit="1" customWidth="1"/>
    <col min="5626" max="5626" width="32.6640625" style="145" bestFit="1" customWidth="1"/>
    <col min="5627" max="5627" width="20.44140625" style="145" bestFit="1" customWidth="1"/>
    <col min="5628" max="5628" width="6.6640625" style="145" bestFit="1" customWidth="1"/>
    <col min="5629" max="5634" width="0" style="145" hidden="1" customWidth="1"/>
    <col min="5635" max="5635" width="14.6640625" style="145" bestFit="1" customWidth="1"/>
    <col min="5636" max="5636" width="14" style="145" customWidth="1"/>
    <col min="5637" max="5637" width="14.6640625" style="145" bestFit="1" customWidth="1"/>
    <col min="5638" max="5638" width="14" style="145" customWidth="1"/>
    <col min="5639" max="5880" width="9.33203125" style="145"/>
    <col min="5881" max="5881" width="25.5546875" style="145" bestFit="1" customWidth="1"/>
    <col min="5882" max="5882" width="32.6640625" style="145" bestFit="1" customWidth="1"/>
    <col min="5883" max="5883" width="20.44140625" style="145" bestFit="1" customWidth="1"/>
    <col min="5884" max="5884" width="6.6640625" style="145" bestFit="1" customWidth="1"/>
    <col min="5885" max="5890" width="0" style="145" hidden="1" customWidth="1"/>
    <col min="5891" max="5891" width="14.6640625" style="145" bestFit="1" customWidth="1"/>
    <col min="5892" max="5892" width="14" style="145" customWidth="1"/>
    <col min="5893" max="5893" width="14.6640625" style="145" bestFit="1" customWidth="1"/>
    <col min="5894" max="5894" width="14" style="145" customWidth="1"/>
    <col min="5895" max="6136" width="9.33203125" style="145"/>
    <col min="6137" max="6137" width="25.5546875" style="145" bestFit="1" customWidth="1"/>
    <col min="6138" max="6138" width="32.6640625" style="145" bestFit="1" customWidth="1"/>
    <col min="6139" max="6139" width="20.44140625" style="145" bestFit="1" customWidth="1"/>
    <col min="6140" max="6140" width="6.6640625" style="145" bestFit="1" customWidth="1"/>
    <col min="6141" max="6146" width="0" style="145" hidden="1" customWidth="1"/>
    <col min="6147" max="6147" width="14.6640625" style="145" bestFit="1" customWidth="1"/>
    <col min="6148" max="6148" width="14" style="145" customWidth="1"/>
    <col min="6149" max="6149" width="14.6640625" style="145" bestFit="1" customWidth="1"/>
    <col min="6150" max="6150" width="14" style="145" customWidth="1"/>
    <col min="6151" max="6392" width="9.33203125" style="145"/>
    <col min="6393" max="6393" width="25.5546875" style="145" bestFit="1" customWidth="1"/>
    <col min="6394" max="6394" width="32.6640625" style="145" bestFit="1" customWidth="1"/>
    <col min="6395" max="6395" width="20.44140625" style="145" bestFit="1" customWidth="1"/>
    <col min="6396" max="6396" width="6.6640625" style="145" bestFit="1" customWidth="1"/>
    <col min="6397" max="6402" width="0" style="145" hidden="1" customWidth="1"/>
    <col min="6403" max="6403" width="14.6640625" style="145" bestFit="1" customWidth="1"/>
    <col min="6404" max="6404" width="14" style="145" customWidth="1"/>
    <col min="6405" max="6405" width="14.6640625" style="145" bestFit="1" customWidth="1"/>
    <col min="6406" max="6406" width="14" style="145" customWidth="1"/>
    <col min="6407" max="6648" width="9.33203125" style="145"/>
    <col min="6649" max="6649" width="25.5546875" style="145" bestFit="1" customWidth="1"/>
    <col min="6650" max="6650" width="32.6640625" style="145" bestFit="1" customWidth="1"/>
    <col min="6651" max="6651" width="20.44140625" style="145" bestFit="1" customWidth="1"/>
    <col min="6652" max="6652" width="6.6640625" style="145" bestFit="1" customWidth="1"/>
    <col min="6653" max="6658" width="0" style="145" hidden="1" customWidth="1"/>
    <col min="6659" max="6659" width="14.6640625" style="145" bestFit="1" customWidth="1"/>
    <col min="6660" max="6660" width="14" style="145" customWidth="1"/>
    <col min="6661" max="6661" width="14.6640625" style="145" bestFit="1" customWidth="1"/>
    <col min="6662" max="6662" width="14" style="145" customWidth="1"/>
    <col min="6663" max="6904" width="9.33203125" style="145"/>
    <col min="6905" max="6905" width="25.5546875" style="145" bestFit="1" customWidth="1"/>
    <col min="6906" max="6906" width="32.6640625" style="145" bestFit="1" customWidth="1"/>
    <col min="6907" max="6907" width="20.44140625" style="145" bestFit="1" customWidth="1"/>
    <col min="6908" max="6908" width="6.6640625" style="145" bestFit="1" customWidth="1"/>
    <col min="6909" max="6914" width="0" style="145" hidden="1" customWidth="1"/>
    <col min="6915" max="6915" width="14.6640625" style="145" bestFit="1" customWidth="1"/>
    <col min="6916" max="6916" width="14" style="145" customWidth="1"/>
    <col min="6917" max="6917" width="14.6640625" style="145" bestFit="1" customWidth="1"/>
    <col min="6918" max="6918" width="14" style="145" customWidth="1"/>
    <col min="6919" max="7160" width="9.33203125" style="145"/>
    <col min="7161" max="7161" width="25.5546875" style="145" bestFit="1" customWidth="1"/>
    <col min="7162" max="7162" width="32.6640625" style="145" bestFit="1" customWidth="1"/>
    <col min="7163" max="7163" width="20.44140625" style="145" bestFit="1" customWidth="1"/>
    <col min="7164" max="7164" width="6.6640625" style="145" bestFit="1" customWidth="1"/>
    <col min="7165" max="7170" width="0" style="145" hidden="1" customWidth="1"/>
    <col min="7171" max="7171" width="14.6640625" style="145" bestFit="1" customWidth="1"/>
    <col min="7172" max="7172" width="14" style="145" customWidth="1"/>
    <col min="7173" max="7173" width="14.6640625" style="145" bestFit="1" customWidth="1"/>
    <col min="7174" max="7174" width="14" style="145" customWidth="1"/>
    <col min="7175" max="7416" width="9.33203125" style="145"/>
    <col min="7417" max="7417" width="25.5546875" style="145" bestFit="1" customWidth="1"/>
    <col min="7418" max="7418" width="32.6640625" style="145" bestFit="1" customWidth="1"/>
    <col min="7419" max="7419" width="20.44140625" style="145" bestFit="1" customWidth="1"/>
    <col min="7420" max="7420" width="6.6640625" style="145" bestFit="1" customWidth="1"/>
    <col min="7421" max="7426" width="0" style="145" hidden="1" customWidth="1"/>
    <col min="7427" max="7427" width="14.6640625" style="145" bestFit="1" customWidth="1"/>
    <col min="7428" max="7428" width="14" style="145" customWidth="1"/>
    <col min="7429" max="7429" width="14.6640625" style="145" bestFit="1" customWidth="1"/>
    <col min="7430" max="7430" width="14" style="145" customWidth="1"/>
    <col min="7431" max="7672" width="9.33203125" style="145"/>
    <col min="7673" max="7673" width="25.5546875" style="145" bestFit="1" customWidth="1"/>
    <col min="7674" max="7674" width="32.6640625" style="145" bestFit="1" customWidth="1"/>
    <col min="7675" max="7675" width="20.44140625" style="145" bestFit="1" customWidth="1"/>
    <col min="7676" max="7676" width="6.6640625" style="145" bestFit="1" customWidth="1"/>
    <col min="7677" max="7682" width="0" style="145" hidden="1" customWidth="1"/>
    <col min="7683" max="7683" width="14.6640625" style="145" bestFit="1" customWidth="1"/>
    <col min="7684" max="7684" width="14" style="145" customWidth="1"/>
    <col min="7685" max="7685" width="14.6640625" style="145" bestFit="1" customWidth="1"/>
    <col min="7686" max="7686" width="14" style="145" customWidth="1"/>
    <col min="7687" max="7928" width="9.33203125" style="145"/>
    <col min="7929" max="7929" width="25.5546875" style="145" bestFit="1" customWidth="1"/>
    <col min="7930" max="7930" width="32.6640625" style="145" bestFit="1" customWidth="1"/>
    <col min="7931" max="7931" width="20.44140625" style="145" bestFit="1" customWidth="1"/>
    <col min="7932" max="7932" width="6.6640625" style="145" bestFit="1" customWidth="1"/>
    <col min="7933" max="7938" width="0" style="145" hidden="1" customWidth="1"/>
    <col min="7939" max="7939" width="14.6640625" style="145" bestFit="1" customWidth="1"/>
    <col min="7940" max="7940" width="14" style="145" customWidth="1"/>
    <col min="7941" max="7941" width="14.6640625" style="145" bestFit="1" customWidth="1"/>
    <col min="7942" max="7942" width="14" style="145" customWidth="1"/>
    <col min="7943" max="8184" width="9.33203125" style="145"/>
    <col min="8185" max="8185" width="25.5546875" style="145" bestFit="1" customWidth="1"/>
    <col min="8186" max="8186" width="32.6640625" style="145" bestFit="1" customWidth="1"/>
    <col min="8187" max="8187" width="20.44140625" style="145" bestFit="1" customWidth="1"/>
    <col min="8188" max="8188" width="6.6640625" style="145" bestFit="1" customWidth="1"/>
    <col min="8189" max="8194" width="0" style="145" hidden="1" customWidth="1"/>
    <col min="8195" max="8195" width="14.6640625" style="145" bestFit="1" customWidth="1"/>
    <col min="8196" max="8196" width="14" style="145" customWidth="1"/>
    <col min="8197" max="8197" width="14.6640625" style="145" bestFit="1" customWidth="1"/>
    <col min="8198" max="8198" width="14" style="145" customWidth="1"/>
    <col min="8199" max="8440" width="9.33203125" style="145"/>
    <col min="8441" max="8441" width="25.5546875" style="145" bestFit="1" customWidth="1"/>
    <col min="8442" max="8442" width="32.6640625" style="145" bestFit="1" customWidth="1"/>
    <col min="8443" max="8443" width="20.44140625" style="145" bestFit="1" customWidth="1"/>
    <col min="8444" max="8444" width="6.6640625" style="145" bestFit="1" customWidth="1"/>
    <col min="8445" max="8450" width="0" style="145" hidden="1" customWidth="1"/>
    <col min="8451" max="8451" width="14.6640625" style="145" bestFit="1" customWidth="1"/>
    <col min="8452" max="8452" width="14" style="145" customWidth="1"/>
    <col min="8453" max="8453" width="14.6640625" style="145" bestFit="1" customWidth="1"/>
    <col min="8454" max="8454" width="14" style="145" customWidth="1"/>
    <col min="8455" max="8696" width="9.33203125" style="145"/>
    <col min="8697" max="8697" width="25.5546875" style="145" bestFit="1" customWidth="1"/>
    <col min="8698" max="8698" width="32.6640625" style="145" bestFit="1" customWidth="1"/>
    <col min="8699" max="8699" width="20.44140625" style="145" bestFit="1" customWidth="1"/>
    <col min="8700" max="8700" width="6.6640625" style="145" bestFit="1" customWidth="1"/>
    <col min="8701" max="8706" width="0" style="145" hidden="1" customWidth="1"/>
    <col min="8707" max="8707" width="14.6640625" style="145" bestFit="1" customWidth="1"/>
    <col min="8708" max="8708" width="14" style="145" customWidth="1"/>
    <col min="8709" max="8709" width="14.6640625" style="145" bestFit="1" customWidth="1"/>
    <col min="8710" max="8710" width="14" style="145" customWidth="1"/>
    <col min="8711" max="8952" width="9.33203125" style="145"/>
    <col min="8953" max="8953" width="25.5546875" style="145" bestFit="1" customWidth="1"/>
    <col min="8954" max="8954" width="32.6640625" style="145" bestFit="1" customWidth="1"/>
    <col min="8955" max="8955" width="20.44140625" style="145" bestFit="1" customWidth="1"/>
    <col min="8956" max="8956" width="6.6640625" style="145" bestFit="1" customWidth="1"/>
    <col min="8957" max="8962" width="0" style="145" hidden="1" customWidth="1"/>
    <col min="8963" max="8963" width="14.6640625" style="145" bestFit="1" customWidth="1"/>
    <col min="8964" max="8964" width="14" style="145" customWidth="1"/>
    <col min="8965" max="8965" width="14.6640625" style="145" bestFit="1" customWidth="1"/>
    <col min="8966" max="8966" width="14" style="145" customWidth="1"/>
    <col min="8967" max="9208" width="9.33203125" style="145"/>
    <col min="9209" max="9209" width="25.5546875" style="145" bestFit="1" customWidth="1"/>
    <col min="9210" max="9210" width="32.6640625" style="145" bestFit="1" customWidth="1"/>
    <col min="9211" max="9211" width="20.44140625" style="145" bestFit="1" customWidth="1"/>
    <col min="9212" max="9212" width="6.6640625" style="145" bestFit="1" customWidth="1"/>
    <col min="9213" max="9218" width="0" style="145" hidden="1" customWidth="1"/>
    <col min="9219" max="9219" width="14.6640625" style="145" bestFit="1" customWidth="1"/>
    <col min="9220" max="9220" width="14" style="145" customWidth="1"/>
    <col min="9221" max="9221" width="14.6640625" style="145" bestFit="1" customWidth="1"/>
    <col min="9222" max="9222" width="14" style="145" customWidth="1"/>
    <col min="9223" max="9464" width="9.33203125" style="145"/>
    <col min="9465" max="9465" width="25.5546875" style="145" bestFit="1" customWidth="1"/>
    <col min="9466" max="9466" width="32.6640625" style="145" bestFit="1" customWidth="1"/>
    <col min="9467" max="9467" width="20.44140625" style="145" bestFit="1" customWidth="1"/>
    <col min="9468" max="9468" width="6.6640625" style="145" bestFit="1" customWidth="1"/>
    <col min="9469" max="9474" width="0" style="145" hidden="1" customWidth="1"/>
    <col min="9475" max="9475" width="14.6640625" style="145" bestFit="1" customWidth="1"/>
    <col min="9476" max="9476" width="14" style="145" customWidth="1"/>
    <col min="9477" max="9477" width="14.6640625" style="145" bestFit="1" customWidth="1"/>
    <col min="9478" max="9478" width="14" style="145" customWidth="1"/>
    <col min="9479" max="9720" width="9.33203125" style="145"/>
    <col min="9721" max="9721" width="25.5546875" style="145" bestFit="1" customWidth="1"/>
    <col min="9722" max="9722" width="32.6640625" style="145" bestFit="1" customWidth="1"/>
    <col min="9723" max="9723" width="20.44140625" style="145" bestFit="1" customWidth="1"/>
    <col min="9724" max="9724" width="6.6640625" style="145" bestFit="1" customWidth="1"/>
    <col min="9725" max="9730" width="0" style="145" hidden="1" customWidth="1"/>
    <col min="9731" max="9731" width="14.6640625" style="145" bestFit="1" customWidth="1"/>
    <col min="9732" max="9732" width="14" style="145" customWidth="1"/>
    <col min="9733" max="9733" width="14.6640625" style="145" bestFit="1" customWidth="1"/>
    <col min="9734" max="9734" width="14" style="145" customWidth="1"/>
    <col min="9735" max="9976" width="9.33203125" style="145"/>
    <col min="9977" max="9977" width="25.5546875" style="145" bestFit="1" customWidth="1"/>
    <col min="9978" max="9978" width="32.6640625" style="145" bestFit="1" customWidth="1"/>
    <col min="9979" max="9979" width="20.44140625" style="145" bestFit="1" customWidth="1"/>
    <col min="9980" max="9980" width="6.6640625" style="145" bestFit="1" customWidth="1"/>
    <col min="9981" max="9986" width="0" style="145" hidden="1" customWidth="1"/>
    <col min="9987" max="9987" width="14.6640625" style="145" bestFit="1" customWidth="1"/>
    <col min="9988" max="9988" width="14" style="145" customWidth="1"/>
    <col min="9989" max="9989" width="14.6640625" style="145" bestFit="1" customWidth="1"/>
    <col min="9990" max="9990" width="14" style="145" customWidth="1"/>
    <col min="9991" max="10232" width="9.33203125" style="145"/>
    <col min="10233" max="10233" width="25.5546875" style="145" bestFit="1" customWidth="1"/>
    <col min="10234" max="10234" width="32.6640625" style="145" bestFit="1" customWidth="1"/>
    <col min="10235" max="10235" width="20.44140625" style="145" bestFit="1" customWidth="1"/>
    <col min="10236" max="10236" width="6.6640625" style="145" bestFit="1" customWidth="1"/>
    <col min="10237" max="10242" width="0" style="145" hidden="1" customWidth="1"/>
    <col min="10243" max="10243" width="14.6640625" style="145" bestFit="1" customWidth="1"/>
    <col min="10244" max="10244" width="14" style="145" customWidth="1"/>
    <col min="10245" max="10245" width="14.6640625" style="145" bestFit="1" customWidth="1"/>
    <col min="10246" max="10246" width="14" style="145" customWidth="1"/>
    <col min="10247" max="10488" width="9.33203125" style="145"/>
    <col min="10489" max="10489" width="25.5546875" style="145" bestFit="1" customWidth="1"/>
    <col min="10490" max="10490" width="32.6640625" style="145" bestFit="1" customWidth="1"/>
    <col min="10491" max="10491" width="20.44140625" style="145" bestFit="1" customWidth="1"/>
    <col min="10492" max="10492" width="6.6640625" style="145" bestFit="1" customWidth="1"/>
    <col min="10493" max="10498" width="0" style="145" hidden="1" customWidth="1"/>
    <col min="10499" max="10499" width="14.6640625" style="145" bestFit="1" customWidth="1"/>
    <col min="10500" max="10500" width="14" style="145" customWidth="1"/>
    <col min="10501" max="10501" width="14.6640625" style="145" bestFit="1" customWidth="1"/>
    <col min="10502" max="10502" width="14" style="145" customWidth="1"/>
    <col min="10503" max="10744" width="9.33203125" style="145"/>
    <col min="10745" max="10745" width="25.5546875" style="145" bestFit="1" customWidth="1"/>
    <col min="10746" max="10746" width="32.6640625" style="145" bestFit="1" customWidth="1"/>
    <col min="10747" max="10747" width="20.44140625" style="145" bestFit="1" customWidth="1"/>
    <col min="10748" max="10748" width="6.6640625" style="145" bestFit="1" customWidth="1"/>
    <col min="10749" max="10754" width="0" style="145" hidden="1" customWidth="1"/>
    <col min="10755" max="10755" width="14.6640625" style="145" bestFit="1" customWidth="1"/>
    <col min="10756" max="10756" width="14" style="145" customWidth="1"/>
    <col min="10757" max="10757" width="14.6640625" style="145" bestFit="1" customWidth="1"/>
    <col min="10758" max="10758" width="14" style="145" customWidth="1"/>
    <col min="10759" max="11000" width="9.33203125" style="145"/>
    <col min="11001" max="11001" width="25.5546875" style="145" bestFit="1" customWidth="1"/>
    <col min="11002" max="11002" width="32.6640625" style="145" bestFit="1" customWidth="1"/>
    <col min="11003" max="11003" width="20.44140625" style="145" bestFit="1" customWidth="1"/>
    <col min="11004" max="11004" width="6.6640625" style="145" bestFit="1" customWidth="1"/>
    <col min="11005" max="11010" width="0" style="145" hidden="1" customWidth="1"/>
    <col min="11011" max="11011" width="14.6640625" style="145" bestFit="1" customWidth="1"/>
    <col min="11012" max="11012" width="14" style="145" customWidth="1"/>
    <col min="11013" max="11013" width="14.6640625" style="145" bestFit="1" customWidth="1"/>
    <col min="11014" max="11014" width="14" style="145" customWidth="1"/>
    <col min="11015" max="11256" width="9.33203125" style="145"/>
    <col min="11257" max="11257" width="25.5546875" style="145" bestFit="1" customWidth="1"/>
    <col min="11258" max="11258" width="32.6640625" style="145" bestFit="1" customWidth="1"/>
    <col min="11259" max="11259" width="20.44140625" style="145" bestFit="1" customWidth="1"/>
    <col min="11260" max="11260" width="6.6640625" style="145" bestFit="1" customWidth="1"/>
    <col min="11261" max="11266" width="0" style="145" hidden="1" customWidth="1"/>
    <col min="11267" max="11267" width="14.6640625" style="145" bestFit="1" customWidth="1"/>
    <col min="11268" max="11268" width="14" style="145" customWidth="1"/>
    <col min="11269" max="11269" width="14.6640625" style="145" bestFit="1" customWidth="1"/>
    <col min="11270" max="11270" width="14" style="145" customWidth="1"/>
    <col min="11271" max="11512" width="9.33203125" style="145"/>
    <col min="11513" max="11513" width="25.5546875" style="145" bestFit="1" customWidth="1"/>
    <col min="11514" max="11514" width="32.6640625" style="145" bestFit="1" customWidth="1"/>
    <col min="11515" max="11515" width="20.44140625" style="145" bestFit="1" customWidth="1"/>
    <col min="11516" max="11516" width="6.6640625" style="145" bestFit="1" customWidth="1"/>
    <col min="11517" max="11522" width="0" style="145" hidden="1" customWidth="1"/>
    <col min="11523" max="11523" width="14.6640625" style="145" bestFit="1" customWidth="1"/>
    <col min="11524" max="11524" width="14" style="145" customWidth="1"/>
    <col min="11525" max="11525" width="14.6640625" style="145" bestFit="1" customWidth="1"/>
    <col min="11526" max="11526" width="14" style="145" customWidth="1"/>
    <col min="11527" max="11768" width="9.33203125" style="145"/>
    <col min="11769" max="11769" width="25.5546875" style="145" bestFit="1" customWidth="1"/>
    <col min="11770" max="11770" width="32.6640625" style="145" bestFit="1" customWidth="1"/>
    <col min="11771" max="11771" width="20.44140625" style="145" bestFit="1" customWidth="1"/>
    <col min="11772" max="11772" width="6.6640625" style="145" bestFit="1" customWidth="1"/>
    <col min="11773" max="11778" width="0" style="145" hidden="1" customWidth="1"/>
    <col min="11779" max="11779" width="14.6640625" style="145" bestFit="1" customWidth="1"/>
    <col min="11780" max="11780" width="14" style="145" customWidth="1"/>
    <col min="11781" max="11781" width="14.6640625" style="145" bestFit="1" customWidth="1"/>
    <col min="11782" max="11782" width="14" style="145" customWidth="1"/>
    <col min="11783" max="12024" width="9.33203125" style="145"/>
    <col min="12025" max="12025" width="25.5546875" style="145" bestFit="1" customWidth="1"/>
    <col min="12026" max="12026" width="32.6640625" style="145" bestFit="1" customWidth="1"/>
    <col min="12027" max="12027" width="20.44140625" style="145" bestFit="1" customWidth="1"/>
    <col min="12028" max="12028" width="6.6640625" style="145" bestFit="1" customWidth="1"/>
    <col min="12029" max="12034" width="0" style="145" hidden="1" customWidth="1"/>
    <col min="12035" max="12035" width="14.6640625" style="145" bestFit="1" customWidth="1"/>
    <col min="12036" max="12036" width="14" style="145" customWidth="1"/>
    <col min="12037" max="12037" width="14.6640625" style="145" bestFit="1" customWidth="1"/>
    <col min="12038" max="12038" width="14" style="145" customWidth="1"/>
    <col min="12039" max="12280" width="9.33203125" style="145"/>
    <col min="12281" max="12281" width="25.5546875" style="145" bestFit="1" customWidth="1"/>
    <col min="12282" max="12282" width="32.6640625" style="145" bestFit="1" customWidth="1"/>
    <col min="12283" max="12283" width="20.44140625" style="145" bestFit="1" customWidth="1"/>
    <col min="12284" max="12284" width="6.6640625" style="145" bestFit="1" customWidth="1"/>
    <col min="12285" max="12290" width="0" style="145" hidden="1" customWidth="1"/>
    <col min="12291" max="12291" width="14.6640625" style="145" bestFit="1" customWidth="1"/>
    <col min="12292" max="12292" width="14" style="145" customWidth="1"/>
    <col min="12293" max="12293" width="14.6640625" style="145" bestFit="1" customWidth="1"/>
    <col min="12294" max="12294" width="14" style="145" customWidth="1"/>
    <col min="12295" max="12536" width="9.33203125" style="145"/>
    <col min="12537" max="12537" width="25.5546875" style="145" bestFit="1" customWidth="1"/>
    <col min="12538" max="12538" width="32.6640625" style="145" bestFit="1" customWidth="1"/>
    <col min="12539" max="12539" width="20.44140625" style="145" bestFit="1" customWidth="1"/>
    <col min="12540" max="12540" width="6.6640625" style="145" bestFit="1" customWidth="1"/>
    <col min="12541" max="12546" width="0" style="145" hidden="1" customWidth="1"/>
    <col min="12547" max="12547" width="14.6640625" style="145" bestFit="1" customWidth="1"/>
    <col min="12548" max="12548" width="14" style="145" customWidth="1"/>
    <col min="12549" max="12549" width="14.6640625" style="145" bestFit="1" customWidth="1"/>
    <col min="12550" max="12550" width="14" style="145" customWidth="1"/>
    <col min="12551" max="12792" width="9.33203125" style="145"/>
    <col min="12793" max="12793" width="25.5546875" style="145" bestFit="1" customWidth="1"/>
    <col min="12794" max="12794" width="32.6640625" style="145" bestFit="1" customWidth="1"/>
    <col min="12795" max="12795" width="20.44140625" style="145" bestFit="1" customWidth="1"/>
    <col min="12796" max="12796" width="6.6640625" style="145" bestFit="1" customWidth="1"/>
    <col min="12797" max="12802" width="0" style="145" hidden="1" customWidth="1"/>
    <col min="12803" max="12803" width="14.6640625" style="145" bestFit="1" customWidth="1"/>
    <col min="12804" max="12804" width="14" style="145" customWidth="1"/>
    <col min="12805" max="12805" width="14.6640625" style="145" bestFit="1" customWidth="1"/>
    <col min="12806" max="12806" width="14" style="145" customWidth="1"/>
    <col min="12807" max="13048" width="9.33203125" style="145"/>
    <col min="13049" max="13049" width="25.5546875" style="145" bestFit="1" customWidth="1"/>
    <col min="13050" max="13050" width="32.6640625" style="145" bestFit="1" customWidth="1"/>
    <col min="13051" max="13051" width="20.44140625" style="145" bestFit="1" customWidth="1"/>
    <col min="13052" max="13052" width="6.6640625" style="145" bestFit="1" customWidth="1"/>
    <col min="13053" max="13058" width="0" style="145" hidden="1" customWidth="1"/>
    <col min="13059" max="13059" width="14.6640625" style="145" bestFit="1" customWidth="1"/>
    <col min="13060" max="13060" width="14" style="145" customWidth="1"/>
    <col min="13061" max="13061" width="14.6640625" style="145" bestFit="1" customWidth="1"/>
    <col min="13062" max="13062" width="14" style="145" customWidth="1"/>
    <col min="13063" max="13304" width="9.33203125" style="145"/>
    <col min="13305" max="13305" width="25.5546875" style="145" bestFit="1" customWidth="1"/>
    <col min="13306" max="13306" width="32.6640625" style="145" bestFit="1" customWidth="1"/>
    <col min="13307" max="13307" width="20.44140625" style="145" bestFit="1" customWidth="1"/>
    <col min="13308" max="13308" width="6.6640625" style="145" bestFit="1" customWidth="1"/>
    <col min="13309" max="13314" width="0" style="145" hidden="1" customWidth="1"/>
    <col min="13315" max="13315" width="14.6640625" style="145" bestFit="1" customWidth="1"/>
    <col min="13316" max="13316" width="14" style="145" customWidth="1"/>
    <col min="13317" max="13317" width="14.6640625" style="145" bestFit="1" customWidth="1"/>
    <col min="13318" max="13318" width="14" style="145" customWidth="1"/>
    <col min="13319" max="13560" width="9.33203125" style="145"/>
    <col min="13561" max="13561" width="25.5546875" style="145" bestFit="1" customWidth="1"/>
    <col min="13562" max="13562" width="32.6640625" style="145" bestFit="1" customWidth="1"/>
    <col min="13563" max="13563" width="20.44140625" style="145" bestFit="1" customWidth="1"/>
    <col min="13564" max="13564" width="6.6640625" style="145" bestFit="1" customWidth="1"/>
    <col min="13565" max="13570" width="0" style="145" hidden="1" customWidth="1"/>
    <col min="13571" max="13571" width="14.6640625" style="145" bestFit="1" customWidth="1"/>
    <col min="13572" max="13572" width="14" style="145" customWidth="1"/>
    <col min="13573" max="13573" width="14.6640625" style="145" bestFit="1" customWidth="1"/>
    <col min="13574" max="13574" width="14" style="145" customWidth="1"/>
    <col min="13575" max="13816" width="9.33203125" style="145"/>
    <col min="13817" max="13817" width="25.5546875" style="145" bestFit="1" customWidth="1"/>
    <col min="13818" max="13818" width="32.6640625" style="145" bestFit="1" customWidth="1"/>
    <col min="13819" max="13819" width="20.44140625" style="145" bestFit="1" customWidth="1"/>
    <col min="13820" max="13820" width="6.6640625" style="145" bestFit="1" customWidth="1"/>
    <col min="13821" max="13826" width="0" style="145" hidden="1" customWidth="1"/>
    <col min="13827" max="13827" width="14.6640625" style="145" bestFit="1" customWidth="1"/>
    <col min="13828" max="13828" width="14" style="145" customWidth="1"/>
    <col min="13829" max="13829" width="14.6640625" style="145" bestFit="1" customWidth="1"/>
    <col min="13830" max="13830" width="14" style="145" customWidth="1"/>
    <col min="13831" max="14072" width="9.33203125" style="145"/>
    <col min="14073" max="14073" width="25.5546875" style="145" bestFit="1" customWidth="1"/>
    <col min="14074" max="14074" width="32.6640625" style="145" bestFit="1" customWidth="1"/>
    <col min="14075" max="14075" width="20.44140625" style="145" bestFit="1" customWidth="1"/>
    <col min="14076" max="14076" width="6.6640625" style="145" bestFit="1" customWidth="1"/>
    <col min="14077" max="14082" width="0" style="145" hidden="1" customWidth="1"/>
    <col min="14083" max="14083" width="14.6640625" style="145" bestFit="1" customWidth="1"/>
    <col min="14084" max="14084" width="14" style="145" customWidth="1"/>
    <col min="14085" max="14085" width="14.6640625" style="145" bestFit="1" customWidth="1"/>
    <col min="14086" max="14086" width="14" style="145" customWidth="1"/>
    <col min="14087" max="14328" width="9.33203125" style="145"/>
    <col min="14329" max="14329" width="25.5546875" style="145" bestFit="1" customWidth="1"/>
    <col min="14330" max="14330" width="32.6640625" style="145" bestFit="1" customWidth="1"/>
    <col min="14331" max="14331" width="20.44140625" style="145" bestFit="1" customWidth="1"/>
    <col min="14332" max="14332" width="6.6640625" style="145" bestFit="1" customWidth="1"/>
    <col min="14333" max="14338" width="0" style="145" hidden="1" customWidth="1"/>
    <col min="14339" max="14339" width="14.6640625" style="145" bestFit="1" customWidth="1"/>
    <col min="14340" max="14340" width="14" style="145" customWidth="1"/>
    <col min="14341" max="14341" width="14.6640625" style="145" bestFit="1" customWidth="1"/>
    <col min="14342" max="14342" width="14" style="145" customWidth="1"/>
    <col min="14343" max="14584" width="9.33203125" style="145"/>
    <col min="14585" max="14585" width="25.5546875" style="145" bestFit="1" customWidth="1"/>
    <col min="14586" max="14586" width="32.6640625" style="145" bestFit="1" customWidth="1"/>
    <col min="14587" max="14587" width="20.44140625" style="145" bestFit="1" customWidth="1"/>
    <col min="14588" max="14588" width="6.6640625" style="145" bestFit="1" customWidth="1"/>
    <col min="14589" max="14594" width="0" style="145" hidden="1" customWidth="1"/>
    <col min="14595" max="14595" width="14.6640625" style="145" bestFit="1" customWidth="1"/>
    <col min="14596" max="14596" width="14" style="145" customWidth="1"/>
    <col min="14597" max="14597" width="14.6640625" style="145" bestFit="1" customWidth="1"/>
    <col min="14598" max="14598" width="14" style="145" customWidth="1"/>
    <col min="14599" max="14840" width="9.33203125" style="145"/>
    <col min="14841" max="14841" width="25.5546875" style="145" bestFit="1" customWidth="1"/>
    <col min="14842" max="14842" width="32.6640625" style="145" bestFit="1" customWidth="1"/>
    <col min="14843" max="14843" width="20.44140625" style="145" bestFit="1" customWidth="1"/>
    <col min="14844" max="14844" width="6.6640625" style="145" bestFit="1" customWidth="1"/>
    <col min="14845" max="14850" width="0" style="145" hidden="1" customWidth="1"/>
    <col min="14851" max="14851" width="14.6640625" style="145" bestFit="1" customWidth="1"/>
    <col min="14852" max="14852" width="14" style="145" customWidth="1"/>
    <col min="14853" max="14853" width="14.6640625" style="145" bestFit="1" customWidth="1"/>
    <col min="14854" max="14854" width="14" style="145" customWidth="1"/>
    <col min="14855" max="15096" width="9.33203125" style="145"/>
    <col min="15097" max="15097" width="25.5546875" style="145" bestFit="1" customWidth="1"/>
    <col min="15098" max="15098" width="32.6640625" style="145" bestFit="1" customWidth="1"/>
    <col min="15099" max="15099" width="20.44140625" style="145" bestFit="1" customWidth="1"/>
    <col min="15100" max="15100" width="6.6640625" style="145" bestFit="1" customWidth="1"/>
    <col min="15101" max="15106" width="0" style="145" hidden="1" customWidth="1"/>
    <col min="15107" max="15107" width="14.6640625" style="145" bestFit="1" customWidth="1"/>
    <col min="15108" max="15108" width="14" style="145" customWidth="1"/>
    <col min="15109" max="15109" width="14.6640625" style="145" bestFit="1" customWidth="1"/>
    <col min="15110" max="15110" width="14" style="145" customWidth="1"/>
    <col min="15111" max="15352" width="9.33203125" style="145"/>
    <col min="15353" max="15353" width="25.5546875" style="145" bestFit="1" customWidth="1"/>
    <col min="15354" max="15354" width="32.6640625" style="145" bestFit="1" customWidth="1"/>
    <col min="15355" max="15355" width="20.44140625" style="145" bestFit="1" customWidth="1"/>
    <col min="15356" max="15356" width="6.6640625" style="145" bestFit="1" customWidth="1"/>
    <col min="15357" max="15362" width="0" style="145" hidden="1" customWidth="1"/>
    <col min="15363" max="15363" width="14.6640625" style="145" bestFit="1" customWidth="1"/>
    <col min="15364" max="15364" width="14" style="145" customWidth="1"/>
    <col min="15365" max="15365" width="14.6640625" style="145" bestFit="1" customWidth="1"/>
    <col min="15366" max="15366" width="14" style="145" customWidth="1"/>
    <col min="15367" max="15608" width="9.33203125" style="145"/>
    <col min="15609" max="15609" width="25.5546875" style="145" bestFit="1" customWidth="1"/>
    <col min="15610" max="15610" width="32.6640625" style="145" bestFit="1" customWidth="1"/>
    <col min="15611" max="15611" width="20.44140625" style="145" bestFit="1" customWidth="1"/>
    <col min="15612" max="15612" width="6.6640625" style="145" bestFit="1" customWidth="1"/>
    <col min="15613" max="15618" width="0" style="145" hidden="1" customWidth="1"/>
    <col min="15619" max="15619" width="14.6640625" style="145" bestFit="1" customWidth="1"/>
    <col min="15620" max="15620" width="14" style="145" customWidth="1"/>
    <col min="15621" max="15621" width="14.6640625" style="145" bestFit="1" customWidth="1"/>
    <col min="15622" max="15622" width="14" style="145" customWidth="1"/>
    <col min="15623" max="15864" width="9.33203125" style="145"/>
    <col min="15865" max="15865" width="25.5546875" style="145" bestFit="1" customWidth="1"/>
    <col min="15866" max="15866" width="32.6640625" style="145" bestFit="1" customWidth="1"/>
    <col min="15867" max="15867" width="20.44140625" style="145" bestFit="1" customWidth="1"/>
    <col min="15868" max="15868" width="6.6640625" style="145" bestFit="1" customWidth="1"/>
    <col min="15869" max="15874" width="0" style="145" hidden="1" customWidth="1"/>
    <col min="15875" max="15875" width="14.6640625" style="145" bestFit="1" customWidth="1"/>
    <col min="15876" max="15876" width="14" style="145" customWidth="1"/>
    <col min="15877" max="15877" width="14.6640625" style="145" bestFit="1" customWidth="1"/>
    <col min="15878" max="15878" width="14" style="145" customWidth="1"/>
    <col min="15879" max="16120" width="9.33203125" style="145"/>
    <col min="16121" max="16121" width="25.5546875" style="145" bestFit="1" customWidth="1"/>
    <col min="16122" max="16122" width="32.6640625" style="145" bestFit="1" customWidth="1"/>
    <col min="16123" max="16123" width="20.44140625" style="145" bestFit="1" customWidth="1"/>
    <col min="16124" max="16124" width="6.6640625" style="145" bestFit="1" customWidth="1"/>
    <col min="16125" max="16130" width="0" style="145" hidden="1" customWidth="1"/>
    <col min="16131" max="16131" width="14.6640625" style="145" bestFit="1" customWidth="1"/>
    <col min="16132" max="16132" width="14" style="145" customWidth="1"/>
    <col min="16133" max="16133" width="14.6640625" style="145" bestFit="1" customWidth="1"/>
    <col min="16134" max="16134" width="14" style="145" customWidth="1"/>
    <col min="16135" max="16384" width="9.33203125" style="145"/>
  </cols>
  <sheetData>
    <row r="1" spans="1:8" ht="18" x14ac:dyDescent="0.35">
      <c r="B1" s="334" t="s">
        <v>218</v>
      </c>
      <c r="C1" s="334"/>
      <c r="D1" s="334"/>
      <c r="E1" s="334"/>
      <c r="F1" s="334"/>
      <c r="G1" s="334"/>
    </row>
    <row r="2" spans="1:8" x14ac:dyDescent="0.3">
      <c r="F2" s="344"/>
      <c r="G2" s="344"/>
    </row>
    <row r="3" spans="1:8" ht="14.4" x14ac:dyDescent="0.3">
      <c r="A3" s="115"/>
      <c r="B3" s="345" t="s">
        <v>219</v>
      </c>
      <c r="C3" s="346"/>
      <c r="D3" s="347"/>
      <c r="E3" s="138"/>
      <c r="F3" s="348">
        <v>99470</v>
      </c>
      <c r="G3" s="349"/>
      <c r="H3" s="182"/>
    </row>
    <row r="4" spans="1:8" ht="14.4" x14ac:dyDescent="0.3">
      <c r="A4" s="115"/>
      <c r="B4" s="345" t="s">
        <v>220</v>
      </c>
      <c r="C4" s="346"/>
      <c r="D4" s="347"/>
      <c r="E4" s="138"/>
      <c r="F4" s="348">
        <f>F3*0.2</f>
        <v>19894</v>
      </c>
      <c r="G4" s="349"/>
    </row>
    <row r="5" spans="1:8" ht="14.4" x14ac:dyDescent="0.3">
      <c r="A5" s="115"/>
      <c r="B5" s="345" t="s">
        <v>221</v>
      </c>
      <c r="C5" s="346"/>
      <c r="D5" s="347"/>
      <c r="E5" s="138"/>
      <c r="F5" s="355">
        <f>F3-F4</f>
        <v>79576</v>
      </c>
      <c r="G5" s="356"/>
    </row>
    <row r="6" spans="1:8" ht="14.4" x14ac:dyDescent="0.3">
      <c r="A6" s="115"/>
      <c r="B6" s="350" t="s">
        <v>222</v>
      </c>
      <c r="C6" s="351"/>
      <c r="D6" s="352"/>
      <c r="E6" s="141"/>
      <c r="F6" s="353">
        <f>F5/60</f>
        <v>1326.2666666666667</v>
      </c>
      <c r="G6" s="354"/>
    </row>
    <row r="7" spans="1:8" ht="28.8" x14ac:dyDescent="0.3">
      <c r="A7" s="115"/>
      <c r="B7" s="357" t="s">
        <v>223</v>
      </c>
      <c r="C7" s="358"/>
      <c r="D7" s="359"/>
      <c r="E7" s="146"/>
      <c r="F7" s="116" t="s">
        <v>224</v>
      </c>
      <c r="G7" s="116" t="s">
        <v>225</v>
      </c>
    </row>
    <row r="8" spans="1:8" ht="14.4" x14ac:dyDescent="0.3">
      <c r="A8" s="115"/>
      <c r="B8" s="338" t="s">
        <v>226</v>
      </c>
      <c r="C8" s="339"/>
      <c r="D8" s="340"/>
      <c r="E8" s="386"/>
      <c r="F8" s="328">
        <v>417.12</v>
      </c>
      <c r="G8" s="384">
        <f>F8/12</f>
        <v>34.76</v>
      </c>
    </row>
    <row r="9" spans="1:8" ht="27.75" customHeight="1" x14ac:dyDescent="0.3">
      <c r="A9" s="115"/>
      <c r="B9" s="341" t="s">
        <v>227</v>
      </c>
      <c r="C9" s="342"/>
      <c r="D9" s="343"/>
      <c r="E9" s="387"/>
      <c r="F9" s="330"/>
      <c r="G9" s="385"/>
      <c r="H9" s="182"/>
    </row>
    <row r="10" spans="1:8" ht="25.5" customHeight="1" x14ac:dyDescent="0.3">
      <c r="A10" s="115"/>
      <c r="B10" s="335" t="s">
        <v>228</v>
      </c>
      <c r="C10" s="336"/>
      <c r="D10" s="337"/>
      <c r="E10" s="142"/>
      <c r="F10" s="117"/>
      <c r="G10" s="118"/>
      <c r="H10" s="182"/>
    </row>
    <row r="11" spans="1:8" ht="14.4" x14ac:dyDescent="0.3">
      <c r="A11" s="115"/>
      <c r="B11" s="335" t="s">
        <v>229</v>
      </c>
      <c r="C11" s="336"/>
      <c r="D11" s="337"/>
      <c r="E11" s="119">
        <v>3.5000000000000003E-2</v>
      </c>
      <c r="F11" s="120">
        <f>E11*F3</f>
        <v>3481.4500000000003</v>
      </c>
      <c r="G11" s="118">
        <f>F11/12</f>
        <v>290.12083333333334</v>
      </c>
      <c r="H11" s="147"/>
    </row>
    <row r="12" spans="1:8" ht="14.4" x14ac:dyDescent="0.3">
      <c r="A12" s="115"/>
      <c r="B12" s="335" t="s">
        <v>230</v>
      </c>
      <c r="C12" s="336"/>
      <c r="D12" s="337"/>
      <c r="E12" s="148"/>
      <c r="F12" s="117"/>
      <c r="G12" s="118">
        <f>F12/12</f>
        <v>0</v>
      </c>
    </row>
    <row r="13" spans="1:8" ht="14.4" x14ac:dyDescent="0.3">
      <c r="A13" s="115"/>
      <c r="B13" s="335" t="s">
        <v>231</v>
      </c>
      <c r="C13" s="336"/>
      <c r="D13" s="337"/>
      <c r="E13" s="149"/>
      <c r="F13" s="120"/>
      <c r="G13" s="150"/>
    </row>
    <row r="14" spans="1:8" ht="14.4" x14ac:dyDescent="0.3">
      <c r="A14" s="115"/>
      <c r="B14" s="335" t="s">
        <v>231</v>
      </c>
      <c r="C14" s="336"/>
      <c r="D14" s="337"/>
      <c r="E14" s="149"/>
      <c r="F14" s="120"/>
      <c r="G14" s="150"/>
    </row>
    <row r="15" spans="1:8" ht="14.4" x14ac:dyDescent="0.3">
      <c r="A15" s="115"/>
      <c r="B15" s="363" t="s">
        <v>232</v>
      </c>
      <c r="C15" s="364"/>
      <c r="D15" s="364"/>
      <c r="E15" s="364"/>
      <c r="F15" s="365"/>
      <c r="G15" s="121">
        <f>SUM(G8:G14)</f>
        <v>324.88083333333333</v>
      </c>
    </row>
    <row r="16" spans="1:8" ht="14.4" x14ac:dyDescent="0.3">
      <c r="A16" s="115"/>
      <c r="B16" s="388" t="s">
        <v>233</v>
      </c>
      <c r="C16" s="388"/>
      <c r="D16" s="388"/>
      <c r="E16" s="388"/>
      <c r="F16" s="388"/>
      <c r="G16" s="122" t="str">
        <f>Dados_do_Licitante!A7</f>
        <v>Campo Grande</v>
      </c>
    </row>
    <row r="17" spans="1:8" ht="14.4" x14ac:dyDescent="0.3">
      <c r="A17" s="115"/>
      <c r="B17" s="350" t="s">
        <v>234</v>
      </c>
      <c r="C17" s="351"/>
      <c r="D17" s="351"/>
      <c r="E17" s="351"/>
      <c r="F17" s="352"/>
      <c r="G17" s="123">
        <f>'VALOR MENSAL DE CADA ITEM'!N2</f>
        <v>1900</v>
      </c>
      <c r="H17" s="182"/>
    </row>
    <row r="18" spans="1:8" ht="14.4" x14ac:dyDescent="0.3">
      <c r="A18" s="115"/>
      <c r="B18" s="360" t="s">
        <v>235</v>
      </c>
      <c r="C18" s="361"/>
      <c r="D18" s="361"/>
      <c r="E18" s="361"/>
      <c r="F18" s="362"/>
      <c r="G18" s="124" t="s">
        <v>236</v>
      </c>
    </row>
    <row r="19" spans="1:8" ht="14.4" x14ac:dyDescent="0.3">
      <c r="A19" s="125"/>
      <c r="B19" s="378" t="s">
        <v>237</v>
      </c>
      <c r="C19" s="379"/>
      <c r="D19" s="379"/>
      <c r="E19" s="379"/>
      <c r="F19" s="380"/>
      <c r="G19" s="117">
        <v>171</v>
      </c>
      <c r="H19" s="182"/>
    </row>
    <row r="20" spans="1:8" ht="14.4" x14ac:dyDescent="0.3">
      <c r="A20" s="115"/>
      <c r="B20" s="378" t="s">
        <v>238</v>
      </c>
      <c r="C20" s="379"/>
      <c r="D20" s="379"/>
      <c r="E20" s="379"/>
      <c r="F20" s="380"/>
      <c r="G20" s="117">
        <v>323</v>
      </c>
      <c r="H20" s="182"/>
    </row>
    <row r="21" spans="1:8" ht="14.4" x14ac:dyDescent="0.3">
      <c r="A21" s="125"/>
      <c r="B21" s="378" t="s">
        <v>239</v>
      </c>
      <c r="C21" s="379"/>
      <c r="D21" s="379"/>
      <c r="E21" s="379"/>
      <c r="F21" s="380"/>
      <c r="G21" s="117">
        <v>55.1</v>
      </c>
      <c r="H21" s="182"/>
    </row>
    <row r="22" spans="1:8" ht="14.4" x14ac:dyDescent="0.3">
      <c r="A22" s="115"/>
      <c r="B22" s="378" t="s">
        <v>240</v>
      </c>
      <c r="C22" s="379"/>
      <c r="D22" s="379"/>
      <c r="E22" s="379"/>
      <c r="F22" s="380"/>
      <c r="G22" s="117">
        <v>5.51</v>
      </c>
      <c r="H22" s="182"/>
    </row>
    <row r="23" spans="1:8" ht="14.4" x14ac:dyDescent="0.3">
      <c r="A23" s="115"/>
      <c r="B23" s="381" t="s">
        <v>241</v>
      </c>
      <c r="C23" s="151" t="s">
        <v>242</v>
      </c>
      <c r="D23" s="127">
        <v>3.03</v>
      </c>
      <c r="E23" s="331" t="s">
        <v>243</v>
      </c>
      <c r="F23" s="127">
        <v>8.1</v>
      </c>
      <c r="G23" s="328">
        <f>G17/F24*D24</f>
        <v>835.67796610169489</v>
      </c>
      <c r="H23" s="182"/>
    </row>
    <row r="24" spans="1:8" ht="14.4" x14ac:dyDescent="0.3">
      <c r="A24" s="125"/>
      <c r="B24" s="382"/>
      <c r="C24" s="152" t="s">
        <v>244</v>
      </c>
      <c r="D24" s="153">
        <v>5.19</v>
      </c>
      <c r="E24" s="332"/>
      <c r="F24" s="153">
        <v>11.8</v>
      </c>
      <c r="G24" s="329"/>
      <c r="H24" s="182"/>
    </row>
    <row r="25" spans="1:8" ht="14.4" x14ac:dyDescent="0.3">
      <c r="A25" s="125"/>
      <c r="B25" s="383"/>
      <c r="C25" s="126" t="s">
        <v>245</v>
      </c>
      <c r="D25" s="127">
        <v>5.76</v>
      </c>
      <c r="E25" s="333"/>
      <c r="F25" s="153" t="s">
        <v>246</v>
      </c>
      <c r="G25" s="330"/>
      <c r="H25" s="182"/>
    </row>
    <row r="26" spans="1:8" ht="14.4" x14ac:dyDescent="0.3">
      <c r="A26" s="115"/>
      <c r="B26" s="378" t="s">
        <v>247</v>
      </c>
      <c r="C26" s="379"/>
      <c r="D26" s="379"/>
      <c r="E26" s="379"/>
      <c r="F26" s="380"/>
      <c r="G26" s="117">
        <v>24.7</v>
      </c>
      <c r="H26" s="182"/>
    </row>
    <row r="27" spans="1:8" ht="14.4" x14ac:dyDescent="0.3">
      <c r="A27" s="125"/>
      <c r="B27" s="378" t="s">
        <v>248</v>
      </c>
      <c r="C27" s="379"/>
      <c r="D27" s="379"/>
      <c r="E27" s="379"/>
      <c r="F27" s="380"/>
      <c r="G27" s="117">
        <v>273.33</v>
      </c>
      <c r="H27" s="182"/>
    </row>
    <row r="28" spans="1:8" ht="14.4" x14ac:dyDescent="0.3">
      <c r="A28" s="154"/>
      <c r="B28" s="369" t="s">
        <v>249</v>
      </c>
      <c r="C28" s="370"/>
      <c r="D28" s="370"/>
      <c r="E28" s="370"/>
      <c r="F28" s="371"/>
      <c r="G28" s="117"/>
    </row>
    <row r="29" spans="1:8" ht="14.4" x14ac:dyDescent="0.3">
      <c r="B29" s="363" t="s">
        <v>250</v>
      </c>
      <c r="C29" s="364"/>
      <c r="D29" s="364"/>
      <c r="E29" s="364"/>
      <c r="F29" s="365"/>
      <c r="G29" s="121">
        <f>SUM(G19:G28)</f>
        <v>1688.317966101695</v>
      </c>
    </row>
    <row r="30" spans="1:8" ht="14.4" x14ac:dyDescent="0.3">
      <c r="B30" s="366" t="s">
        <v>251</v>
      </c>
      <c r="C30" s="367"/>
      <c r="D30" s="367"/>
      <c r="E30" s="367"/>
      <c r="F30" s="368"/>
      <c r="G30" s="128">
        <f>F6+G15+G29</f>
        <v>3339.4654661016948</v>
      </c>
    </row>
    <row r="31" spans="1:8" ht="14.4" x14ac:dyDescent="0.3">
      <c r="A31" s="115"/>
      <c r="B31" s="335" t="s">
        <v>252</v>
      </c>
      <c r="C31" s="336"/>
      <c r="D31" s="336"/>
      <c r="E31" s="337"/>
      <c r="F31" s="129">
        <v>7.1999999999999995E-2</v>
      </c>
      <c r="G31" s="118">
        <f>F31*G30</f>
        <v>240.441513559322</v>
      </c>
    </row>
    <row r="32" spans="1:8" ht="31.95" customHeight="1" x14ac:dyDescent="0.3">
      <c r="A32" s="130"/>
      <c r="B32" s="335" t="s">
        <v>280</v>
      </c>
      <c r="C32" s="336"/>
      <c r="D32" s="336"/>
      <c r="E32" s="337"/>
      <c r="F32" s="129">
        <v>0.18</v>
      </c>
      <c r="G32" s="118">
        <f>F32*G30</f>
        <v>601.1037838983051</v>
      </c>
    </row>
    <row r="33" spans="1:7" ht="14.4" x14ac:dyDescent="0.3">
      <c r="A33" s="115"/>
      <c r="B33" s="335" t="s">
        <v>254</v>
      </c>
      <c r="C33" s="336"/>
      <c r="D33" s="336"/>
      <c r="E33" s="337"/>
      <c r="F33" s="131"/>
      <c r="G33" s="118"/>
    </row>
    <row r="34" spans="1:7" ht="14.4" x14ac:dyDescent="0.3">
      <c r="A34" s="130"/>
      <c r="B34" s="372" t="s">
        <v>255</v>
      </c>
      <c r="C34" s="373"/>
      <c r="D34" s="373"/>
      <c r="E34" s="374"/>
      <c r="F34" s="375">
        <f>C35+C36+C39</f>
        <v>0.14250000000000002</v>
      </c>
      <c r="G34" s="132"/>
    </row>
    <row r="35" spans="1:7" ht="14.4" x14ac:dyDescent="0.3">
      <c r="A35" s="115"/>
      <c r="B35" s="133" t="s">
        <v>256</v>
      </c>
      <c r="C35" s="134">
        <v>1.6500000000000001E-2</v>
      </c>
      <c r="D35" s="143"/>
      <c r="E35" s="144"/>
      <c r="F35" s="376"/>
      <c r="G35" s="132">
        <f>C35*G41</f>
        <v>80.450865000000007</v>
      </c>
    </row>
    <row r="36" spans="1:7" ht="14.4" x14ac:dyDescent="0.3">
      <c r="A36" s="135"/>
      <c r="B36" s="133" t="s">
        <v>257</v>
      </c>
      <c r="C36" s="134">
        <v>7.5999999999999998E-2</v>
      </c>
      <c r="D36" s="143"/>
      <c r="E36" s="144"/>
      <c r="F36" s="376"/>
      <c r="G36" s="132">
        <f>C36*G41</f>
        <v>370.56156000000004</v>
      </c>
    </row>
    <row r="37" spans="1:7" ht="14.4" x14ac:dyDescent="0.3">
      <c r="B37" s="372" t="s">
        <v>258</v>
      </c>
      <c r="C37" s="373"/>
      <c r="D37" s="373"/>
      <c r="E37" s="374"/>
      <c r="F37" s="376"/>
      <c r="G37" s="132"/>
    </row>
    <row r="38" spans="1:7" ht="14.4" x14ac:dyDescent="0.3">
      <c r="B38" s="372" t="s">
        <v>259</v>
      </c>
      <c r="C38" s="373"/>
      <c r="D38" s="373"/>
      <c r="E38" s="374"/>
      <c r="F38" s="376"/>
      <c r="G38" s="132"/>
    </row>
    <row r="39" spans="1:7" ht="14.4" x14ac:dyDescent="0.3">
      <c r="B39" s="133" t="s">
        <v>260</v>
      </c>
      <c r="C39" s="136">
        <f>Dados_do_Licitante!H31</f>
        <v>0.05</v>
      </c>
      <c r="D39" s="143"/>
      <c r="E39" s="144"/>
      <c r="F39" s="377"/>
      <c r="G39" s="132">
        <f>C39*G41</f>
        <v>243.79050000000004</v>
      </c>
    </row>
    <row r="40" spans="1:7" ht="14.4" x14ac:dyDescent="0.3">
      <c r="B40" s="126" t="s">
        <v>261</v>
      </c>
      <c r="C40" s="335" t="s">
        <v>262</v>
      </c>
      <c r="D40" s="336"/>
      <c r="E40" s="337"/>
      <c r="F40" s="126"/>
      <c r="G40" s="137"/>
    </row>
    <row r="41" spans="1:7" ht="14.4" x14ac:dyDescent="0.3">
      <c r="B41" s="378" t="s">
        <v>263</v>
      </c>
      <c r="C41" s="379"/>
      <c r="D41" s="379"/>
      <c r="E41" s="379"/>
      <c r="F41" s="380"/>
      <c r="G41" s="118">
        <f>ROUND((G30+G31+G32)/(1-F34),2)</f>
        <v>4875.8100000000004</v>
      </c>
    </row>
    <row r="42" spans="1:7" ht="14.4" x14ac:dyDescent="0.3">
      <c r="B42" s="378" t="s">
        <v>264</v>
      </c>
      <c r="C42" s="379"/>
      <c r="D42" s="379"/>
      <c r="E42" s="379"/>
      <c r="F42" s="380"/>
      <c r="G42" s="138">
        <v>1</v>
      </c>
    </row>
    <row r="43" spans="1:7" ht="14.4" x14ac:dyDescent="0.3">
      <c r="B43" s="360" t="s">
        <v>265</v>
      </c>
      <c r="C43" s="361"/>
      <c r="D43" s="361"/>
      <c r="E43" s="361"/>
      <c r="F43" s="362"/>
      <c r="G43" s="139">
        <f>G41*G42</f>
        <v>4875.8100000000004</v>
      </c>
    </row>
    <row r="44" spans="1:7" ht="14.4" x14ac:dyDescent="0.3">
      <c r="A44" s="140"/>
    </row>
  </sheetData>
  <mergeCells count="48">
    <mergeCell ref="F8:F9"/>
    <mergeCell ref="G8:G9"/>
    <mergeCell ref="E8:E9"/>
    <mergeCell ref="B21:F21"/>
    <mergeCell ref="B22:F22"/>
    <mergeCell ref="B16:F16"/>
    <mergeCell ref="B12:D12"/>
    <mergeCell ref="B13:D13"/>
    <mergeCell ref="B14:D14"/>
    <mergeCell ref="B11:D11"/>
    <mergeCell ref="B18:F18"/>
    <mergeCell ref="B19:F19"/>
    <mergeCell ref="B20:F20"/>
    <mergeCell ref="B15:F15"/>
    <mergeCell ref="B27:F27"/>
    <mergeCell ref="B26:F26"/>
    <mergeCell ref="B17:F17"/>
    <mergeCell ref="B23:B25"/>
    <mergeCell ref="B42:F42"/>
    <mergeCell ref="B43:F43"/>
    <mergeCell ref="B29:F29"/>
    <mergeCell ref="B30:F30"/>
    <mergeCell ref="B28:F28"/>
    <mergeCell ref="B31:E31"/>
    <mergeCell ref="B32:E32"/>
    <mergeCell ref="B33:E33"/>
    <mergeCell ref="C40:E40"/>
    <mergeCell ref="B34:E34"/>
    <mergeCell ref="B37:E37"/>
    <mergeCell ref="B38:E38"/>
    <mergeCell ref="F34:F39"/>
    <mergeCell ref="B41:F41"/>
    <mergeCell ref="G23:G25"/>
    <mergeCell ref="E23:E25"/>
    <mergeCell ref="B1:G1"/>
    <mergeCell ref="B10:D10"/>
    <mergeCell ref="B8:D8"/>
    <mergeCell ref="B9:D9"/>
    <mergeCell ref="F2:G2"/>
    <mergeCell ref="B3:D3"/>
    <mergeCell ref="F3:G3"/>
    <mergeCell ref="B6:D6"/>
    <mergeCell ref="F6:G6"/>
    <mergeCell ref="B5:D5"/>
    <mergeCell ref="F5:G5"/>
    <mergeCell ref="B4:D4"/>
    <mergeCell ref="F4:G4"/>
    <mergeCell ref="B7:D7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1"/>
  <sheetViews>
    <sheetView view="pageBreakPreview" topLeftCell="A28" zoomScaleNormal="100" zoomScaleSheetLayoutView="100" workbookViewId="0">
      <selection activeCell="B29" sqref="B29:E29"/>
    </sheetView>
  </sheetViews>
  <sheetFormatPr defaultRowHeight="13.8" x14ac:dyDescent="0.3"/>
  <cols>
    <col min="1" max="1" width="5" style="145" customWidth="1"/>
    <col min="2" max="2" width="32" style="145" bestFit="1" customWidth="1"/>
    <col min="3" max="3" width="31.6640625" style="145" customWidth="1"/>
    <col min="4" max="5" width="12.33203125" style="145" customWidth="1"/>
    <col min="6" max="6" width="15" style="145" bestFit="1" customWidth="1"/>
    <col min="7" max="7" width="20" style="145" customWidth="1"/>
    <col min="8" max="8" width="10.6640625" style="145" bestFit="1" customWidth="1"/>
    <col min="9" max="248" width="8.88671875" style="145"/>
    <col min="249" max="249" width="25.5546875" style="145" bestFit="1" customWidth="1"/>
    <col min="250" max="250" width="32.6640625" style="145" bestFit="1" customWidth="1"/>
    <col min="251" max="251" width="20.44140625" style="145" bestFit="1" customWidth="1"/>
    <col min="252" max="252" width="6.6640625" style="145" bestFit="1" customWidth="1"/>
    <col min="253" max="258" width="0" style="145" hidden="1" customWidth="1"/>
    <col min="259" max="259" width="14.6640625" style="145" bestFit="1" customWidth="1"/>
    <col min="260" max="260" width="14" style="145" customWidth="1"/>
    <col min="261" max="261" width="14.6640625" style="145" bestFit="1" customWidth="1"/>
    <col min="262" max="262" width="14" style="145" customWidth="1"/>
    <col min="263" max="504" width="8.88671875" style="145"/>
    <col min="505" max="505" width="25.5546875" style="145" bestFit="1" customWidth="1"/>
    <col min="506" max="506" width="32.6640625" style="145" bestFit="1" customWidth="1"/>
    <col min="507" max="507" width="20.44140625" style="145" bestFit="1" customWidth="1"/>
    <col min="508" max="508" width="6.6640625" style="145" bestFit="1" customWidth="1"/>
    <col min="509" max="514" width="0" style="145" hidden="1" customWidth="1"/>
    <col min="515" max="515" width="14.6640625" style="145" bestFit="1" customWidth="1"/>
    <col min="516" max="516" width="14" style="145" customWidth="1"/>
    <col min="517" max="517" width="14.6640625" style="145" bestFit="1" customWidth="1"/>
    <col min="518" max="518" width="14" style="145" customWidth="1"/>
    <col min="519" max="760" width="8.88671875" style="145"/>
    <col min="761" max="761" width="25.5546875" style="145" bestFit="1" customWidth="1"/>
    <col min="762" max="762" width="32.6640625" style="145" bestFit="1" customWidth="1"/>
    <col min="763" max="763" width="20.44140625" style="145" bestFit="1" customWidth="1"/>
    <col min="764" max="764" width="6.6640625" style="145" bestFit="1" customWidth="1"/>
    <col min="765" max="770" width="0" style="145" hidden="1" customWidth="1"/>
    <col min="771" max="771" width="14.6640625" style="145" bestFit="1" customWidth="1"/>
    <col min="772" max="772" width="14" style="145" customWidth="1"/>
    <col min="773" max="773" width="14.6640625" style="145" bestFit="1" customWidth="1"/>
    <col min="774" max="774" width="14" style="145" customWidth="1"/>
    <col min="775" max="1016" width="8.88671875" style="145"/>
    <col min="1017" max="1017" width="25.5546875" style="145" bestFit="1" customWidth="1"/>
    <col min="1018" max="1018" width="32.6640625" style="145" bestFit="1" customWidth="1"/>
    <col min="1019" max="1019" width="20.44140625" style="145" bestFit="1" customWidth="1"/>
    <col min="1020" max="1020" width="6.6640625" style="145" bestFit="1" customWidth="1"/>
    <col min="1021" max="1026" width="0" style="145" hidden="1" customWidth="1"/>
    <col min="1027" max="1027" width="14.6640625" style="145" bestFit="1" customWidth="1"/>
    <col min="1028" max="1028" width="14" style="145" customWidth="1"/>
    <col min="1029" max="1029" width="14.6640625" style="145" bestFit="1" customWidth="1"/>
    <col min="1030" max="1030" width="14" style="145" customWidth="1"/>
    <col min="1031" max="1272" width="8.88671875" style="145"/>
    <col min="1273" max="1273" width="25.5546875" style="145" bestFit="1" customWidth="1"/>
    <col min="1274" max="1274" width="32.6640625" style="145" bestFit="1" customWidth="1"/>
    <col min="1275" max="1275" width="20.44140625" style="145" bestFit="1" customWidth="1"/>
    <col min="1276" max="1276" width="6.6640625" style="145" bestFit="1" customWidth="1"/>
    <col min="1277" max="1282" width="0" style="145" hidden="1" customWidth="1"/>
    <col min="1283" max="1283" width="14.6640625" style="145" bestFit="1" customWidth="1"/>
    <col min="1284" max="1284" width="14" style="145" customWidth="1"/>
    <col min="1285" max="1285" width="14.6640625" style="145" bestFit="1" customWidth="1"/>
    <col min="1286" max="1286" width="14" style="145" customWidth="1"/>
    <col min="1287" max="1528" width="8.88671875" style="145"/>
    <col min="1529" max="1529" width="25.5546875" style="145" bestFit="1" customWidth="1"/>
    <col min="1530" max="1530" width="32.6640625" style="145" bestFit="1" customWidth="1"/>
    <col min="1531" max="1531" width="20.44140625" style="145" bestFit="1" customWidth="1"/>
    <col min="1532" max="1532" width="6.6640625" style="145" bestFit="1" customWidth="1"/>
    <col min="1533" max="1538" width="0" style="145" hidden="1" customWidth="1"/>
    <col min="1539" max="1539" width="14.6640625" style="145" bestFit="1" customWidth="1"/>
    <col min="1540" max="1540" width="14" style="145" customWidth="1"/>
    <col min="1541" max="1541" width="14.6640625" style="145" bestFit="1" customWidth="1"/>
    <col min="1542" max="1542" width="14" style="145" customWidth="1"/>
    <col min="1543" max="1784" width="8.88671875" style="145"/>
    <col min="1785" max="1785" width="25.5546875" style="145" bestFit="1" customWidth="1"/>
    <col min="1786" max="1786" width="32.6640625" style="145" bestFit="1" customWidth="1"/>
    <col min="1787" max="1787" width="20.44140625" style="145" bestFit="1" customWidth="1"/>
    <col min="1788" max="1788" width="6.6640625" style="145" bestFit="1" customWidth="1"/>
    <col min="1789" max="1794" width="0" style="145" hidden="1" customWidth="1"/>
    <col min="1795" max="1795" width="14.6640625" style="145" bestFit="1" customWidth="1"/>
    <col min="1796" max="1796" width="14" style="145" customWidth="1"/>
    <col min="1797" max="1797" width="14.6640625" style="145" bestFit="1" customWidth="1"/>
    <col min="1798" max="1798" width="14" style="145" customWidth="1"/>
    <col min="1799" max="2040" width="8.88671875" style="145"/>
    <col min="2041" max="2041" width="25.5546875" style="145" bestFit="1" customWidth="1"/>
    <col min="2042" max="2042" width="32.6640625" style="145" bestFit="1" customWidth="1"/>
    <col min="2043" max="2043" width="20.44140625" style="145" bestFit="1" customWidth="1"/>
    <col min="2044" max="2044" width="6.6640625" style="145" bestFit="1" customWidth="1"/>
    <col min="2045" max="2050" width="0" style="145" hidden="1" customWidth="1"/>
    <col min="2051" max="2051" width="14.6640625" style="145" bestFit="1" customWidth="1"/>
    <col min="2052" max="2052" width="14" style="145" customWidth="1"/>
    <col min="2053" max="2053" width="14.6640625" style="145" bestFit="1" customWidth="1"/>
    <col min="2054" max="2054" width="14" style="145" customWidth="1"/>
    <col min="2055" max="2296" width="8.88671875" style="145"/>
    <col min="2297" max="2297" width="25.5546875" style="145" bestFit="1" customWidth="1"/>
    <col min="2298" max="2298" width="32.6640625" style="145" bestFit="1" customWidth="1"/>
    <col min="2299" max="2299" width="20.44140625" style="145" bestFit="1" customWidth="1"/>
    <col min="2300" max="2300" width="6.6640625" style="145" bestFit="1" customWidth="1"/>
    <col min="2301" max="2306" width="0" style="145" hidden="1" customWidth="1"/>
    <col min="2307" max="2307" width="14.6640625" style="145" bestFit="1" customWidth="1"/>
    <col min="2308" max="2308" width="14" style="145" customWidth="1"/>
    <col min="2309" max="2309" width="14.6640625" style="145" bestFit="1" customWidth="1"/>
    <col min="2310" max="2310" width="14" style="145" customWidth="1"/>
    <col min="2311" max="2552" width="8.88671875" style="145"/>
    <col min="2553" max="2553" width="25.5546875" style="145" bestFit="1" customWidth="1"/>
    <col min="2554" max="2554" width="32.6640625" style="145" bestFit="1" customWidth="1"/>
    <col min="2555" max="2555" width="20.44140625" style="145" bestFit="1" customWidth="1"/>
    <col min="2556" max="2556" width="6.6640625" style="145" bestFit="1" customWidth="1"/>
    <col min="2557" max="2562" width="0" style="145" hidden="1" customWidth="1"/>
    <col min="2563" max="2563" width="14.6640625" style="145" bestFit="1" customWidth="1"/>
    <col min="2564" max="2564" width="14" style="145" customWidth="1"/>
    <col min="2565" max="2565" width="14.6640625" style="145" bestFit="1" customWidth="1"/>
    <col min="2566" max="2566" width="14" style="145" customWidth="1"/>
    <col min="2567" max="2808" width="8.88671875" style="145"/>
    <col min="2809" max="2809" width="25.5546875" style="145" bestFit="1" customWidth="1"/>
    <col min="2810" max="2810" width="32.6640625" style="145" bestFit="1" customWidth="1"/>
    <col min="2811" max="2811" width="20.44140625" style="145" bestFit="1" customWidth="1"/>
    <col min="2812" max="2812" width="6.6640625" style="145" bestFit="1" customWidth="1"/>
    <col min="2813" max="2818" width="0" style="145" hidden="1" customWidth="1"/>
    <col min="2819" max="2819" width="14.6640625" style="145" bestFit="1" customWidth="1"/>
    <col min="2820" max="2820" width="14" style="145" customWidth="1"/>
    <col min="2821" max="2821" width="14.6640625" style="145" bestFit="1" customWidth="1"/>
    <col min="2822" max="2822" width="14" style="145" customWidth="1"/>
    <col min="2823" max="3064" width="8.88671875" style="145"/>
    <col min="3065" max="3065" width="25.5546875" style="145" bestFit="1" customWidth="1"/>
    <col min="3066" max="3066" width="32.6640625" style="145" bestFit="1" customWidth="1"/>
    <col min="3067" max="3067" width="20.44140625" style="145" bestFit="1" customWidth="1"/>
    <col min="3068" max="3068" width="6.6640625" style="145" bestFit="1" customWidth="1"/>
    <col min="3069" max="3074" width="0" style="145" hidden="1" customWidth="1"/>
    <col min="3075" max="3075" width="14.6640625" style="145" bestFit="1" customWidth="1"/>
    <col min="3076" max="3076" width="14" style="145" customWidth="1"/>
    <col min="3077" max="3077" width="14.6640625" style="145" bestFit="1" customWidth="1"/>
    <col min="3078" max="3078" width="14" style="145" customWidth="1"/>
    <col min="3079" max="3320" width="8.88671875" style="145"/>
    <col min="3321" max="3321" width="25.5546875" style="145" bestFit="1" customWidth="1"/>
    <col min="3322" max="3322" width="32.6640625" style="145" bestFit="1" customWidth="1"/>
    <col min="3323" max="3323" width="20.44140625" style="145" bestFit="1" customWidth="1"/>
    <col min="3324" max="3324" width="6.6640625" style="145" bestFit="1" customWidth="1"/>
    <col min="3325" max="3330" width="0" style="145" hidden="1" customWidth="1"/>
    <col min="3331" max="3331" width="14.6640625" style="145" bestFit="1" customWidth="1"/>
    <col min="3332" max="3332" width="14" style="145" customWidth="1"/>
    <col min="3333" max="3333" width="14.6640625" style="145" bestFit="1" customWidth="1"/>
    <col min="3334" max="3334" width="14" style="145" customWidth="1"/>
    <col min="3335" max="3576" width="8.88671875" style="145"/>
    <col min="3577" max="3577" width="25.5546875" style="145" bestFit="1" customWidth="1"/>
    <col min="3578" max="3578" width="32.6640625" style="145" bestFit="1" customWidth="1"/>
    <col min="3579" max="3579" width="20.44140625" style="145" bestFit="1" customWidth="1"/>
    <col min="3580" max="3580" width="6.6640625" style="145" bestFit="1" customWidth="1"/>
    <col min="3581" max="3586" width="0" style="145" hidden="1" customWidth="1"/>
    <col min="3587" max="3587" width="14.6640625" style="145" bestFit="1" customWidth="1"/>
    <col min="3588" max="3588" width="14" style="145" customWidth="1"/>
    <col min="3589" max="3589" width="14.6640625" style="145" bestFit="1" customWidth="1"/>
    <col min="3590" max="3590" width="14" style="145" customWidth="1"/>
    <col min="3591" max="3832" width="8.88671875" style="145"/>
    <col min="3833" max="3833" width="25.5546875" style="145" bestFit="1" customWidth="1"/>
    <col min="3834" max="3834" width="32.6640625" style="145" bestFit="1" customWidth="1"/>
    <col min="3835" max="3835" width="20.44140625" style="145" bestFit="1" customWidth="1"/>
    <col min="3836" max="3836" width="6.6640625" style="145" bestFit="1" customWidth="1"/>
    <col min="3837" max="3842" width="0" style="145" hidden="1" customWidth="1"/>
    <col min="3843" max="3843" width="14.6640625" style="145" bestFit="1" customWidth="1"/>
    <col min="3844" max="3844" width="14" style="145" customWidth="1"/>
    <col min="3845" max="3845" width="14.6640625" style="145" bestFit="1" customWidth="1"/>
    <col min="3846" max="3846" width="14" style="145" customWidth="1"/>
    <col min="3847" max="4088" width="8.88671875" style="145"/>
    <col min="4089" max="4089" width="25.5546875" style="145" bestFit="1" customWidth="1"/>
    <col min="4090" max="4090" width="32.6640625" style="145" bestFit="1" customWidth="1"/>
    <col min="4091" max="4091" width="20.44140625" style="145" bestFit="1" customWidth="1"/>
    <col min="4092" max="4092" width="6.6640625" style="145" bestFit="1" customWidth="1"/>
    <col min="4093" max="4098" width="0" style="145" hidden="1" customWidth="1"/>
    <col min="4099" max="4099" width="14.6640625" style="145" bestFit="1" customWidth="1"/>
    <col min="4100" max="4100" width="14" style="145" customWidth="1"/>
    <col min="4101" max="4101" width="14.6640625" style="145" bestFit="1" customWidth="1"/>
    <col min="4102" max="4102" width="14" style="145" customWidth="1"/>
    <col min="4103" max="4344" width="8.88671875" style="145"/>
    <col min="4345" max="4345" width="25.5546875" style="145" bestFit="1" customWidth="1"/>
    <col min="4346" max="4346" width="32.6640625" style="145" bestFit="1" customWidth="1"/>
    <col min="4347" max="4347" width="20.44140625" style="145" bestFit="1" customWidth="1"/>
    <col min="4348" max="4348" width="6.6640625" style="145" bestFit="1" customWidth="1"/>
    <col min="4349" max="4354" width="0" style="145" hidden="1" customWidth="1"/>
    <col min="4355" max="4355" width="14.6640625" style="145" bestFit="1" customWidth="1"/>
    <col min="4356" max="4356" width="14" style="145" customWidth="1"/>
    <col min="4357" max="4357" width="14.6640625" style="145" bestFit="1" customWidth="1"/>
    <col min="4358" max="4358" width="14" style="145" customWidth="1"/>
    <col min="4359" max="4600" width="8.88671875" style="145"/>
    <col min="4601" max="4601" width="25.5546875" style="145" bestFit="1" customWidth="1"/>
    <col min="4602" max="4602" width="32.6640625" style="145" bestFit="1" customWidth="1"/>
    <col min="4603" max="4603" width="20.44140625" style="145" bestFit="1" customWidth="1"/>
    <col min="4604" max="4604" width="6.6640625" style="145" bestFit="1" customWidth="1"/>
    <col min="4605" max="4610" width="0" style="145" hidden="1" customWidth="1"/>
    <col min="4611" max="4611" width="14.6640625" style="145" bestFit="1" customWidth="1"/>
    <col min="4612" max="4612" width="14" style="145" customWidth="1"/>
    <col min="4613" max="4613" width="14.6640625" style="145" bestFit="1" customWidth="1"/>
    <col min="4614" max="4614" width="14" style="145" customWidth="1"/>
    <col min="4615" max="4856" width="8.88671875" style="145"/>
    <col min="4857" max="4857" width="25.5546875" style="145" bestFit="1" customWidth="1"/>
    <col min="4858" max="4858" width="32.6640625" style="145" bestFit="1" customWidth="1"/>
    <col min="4859" max="4859" width="20.44140625" style="145" bestFit="1" customWidth="1"/>
    <col min="4860" max="4860" width="6.6640625" style="145" bestFit="1" customWidth="1"/>
    <col min="4861" max="4866" width="0" style="145" hidden="1" customWidth="1"/>
    <col min="4867" max="4867" width="14.6640625" style="145" bestFit="1" customWidth="1"/>
    <col min="4868" max="4868" width="14" style="145" customWidth="1"/>
    <col min="4869" max="4869" width="14.6640625" style="145" bestFit="1" customWidth="1"/>
    <col min="4870" max="4870" width="14" style="145" customWidth="1"/>
    <col min="4871" max="5112" width="8.88671875" style="145"/>
    <col min="5113" max="5113" width="25.5546875" style="145" bestFit="1" customWidth="1"/>
    <col min="5114" max="5114" width="32.6640625" style="145" bestFit="1" customWidth="1"/>
    <col min="5115" max="5115" width="20.44140625" style="145" bestFit="1" customWidth="1"/>
    <col min="5116" max="5116" width="6.6640625" style="145" bestFit="1" customWidth="1"/>
    <col min="5117" max="5122" width="0" style="145" hidden="1" customWidth="1"/>
    <col min="5123" max="5123" width="14.6640625" style="145" bestFit="1" customWidth="1"/>
    <col min="5124" max="5124" width="14" style="145" customWidth="1"/>
    <col min="5125" max="5125" width="14.6640625" style="145" bestFit="1" customWidth="1"/>
    <col min="5126" max="5126" width="14" style="145" customWidth="1"/>
    <col min="5127" max="5368" width="8.88671875" style="145"/>
    <col min="5369" max="5369" width="25.5546875" style="145" bestFit="1" customWidth="1"/>
    <col min="5370" max="5370" width="32.6640625" style="145" bestFit="1" customWidth="1"/>
    <col min="5371" max="5371" width="20.44140625" style="145" bestFit="1" customWidth="1"/>
    <col min="5372" max="5372" width="6.6640625" style="145" bestFit="1" customWidth="1"/>
    <col min="5373" max="5378" width="0" style="145" hidden="1" customWidth="1"/>
    <col min="5379" max="5379" width="14.6640625" style="145" bestFit="1" customWidth="1"/>
    <col min="5380" max="5380" width="14" style="145" customWidth="1"/>
    <col min="5381" max="5381" width="14.6640625" style="145" bestFit="1" customWidth="1"/>
    <col min="5382" max="5382" width="14" style="145" customWidth="1"/>
    <col min="5383" max="5624" width="8.88671875" style="145"/>
    <col min="5625" max="5625" width="25.5546875" style="145" bestFit="1" customWidth="1"/>
    <col min="5626" max="5626" width="32.6640625" style="145" bestFit="1" customWidth="1"/>
    <col min="5627" max="5627" width="20.44140625" style="145" bestFit="1" customWidth="1"/>
    <col min="5628" max="5628" width="6.6640625" style="145" bestFit="1" customWidth="1"/>
    <col min="5629" max="5634" width="0" style="145" hidden="1" customWidth="1"/>
    <col min="5635" max="5635" width="14.6640625" style="145" bestFit="1" customWidth="1"/>
    <col min="5636" max="5636" width="14" style="145" customWidth="1"/>
    <col min="5637" max="5637" width="14.6640625" style="145" bestFit="1" customWidth="1"/>
    <col min="5638" max="5638" width="14" style="145" customWidth="1"/>
    <col min="5639" max="5880" width="8.88671875" style="145"/>
    <col min="5881" max="5881" width="25.5546875" style="145" bestFit="1" customWidth="1"/>
    <col min="5882" max="5882" width="32.6640625" style="145" bestFit="1" customWidth="1"/>
    <col min="5883" max="5883" width="20.44140625" style="145" bestFit="1" customWidth="1"/>
    <col min="5884" max="5884" width="6.6640625" style="145" bestFit="1" customWidth="1"/>
    <col min="5885" max="5890" width="0" style="145" hidden="1" customWidth="1"/>
    <col min="5891" max="5891" width="14.6640625" style="145" bestFit="1" customWidth="1"/>
    <col min="5892" max="5892" width="14" style="145" customWidth="1"/>
    <col min="5893" max="5893" width="14.6640625" style="145" bestFit="1" customWidth="1"/>
    <col min="5894" max="5894" width="14" style="145" customWidth="1"/>
    <col min="5895" max="6136" width="8.88671875" style="145"/>
    <col min="6137" max="6137" width="25.5546875" style="145" bestFit="1" customWidth="1"/>
    <col min="6138" max="6138" width="32.6640625" style="145" bestFit="1" customWidth="1"/>
    <col min="6139" max="6139" width="20.44140625" style="145" bestFit="1" customWidth="1"/>
    <col min="6140" max="6140" width="6.6640625" style="145" bestFit="1" customWidth="1"/>
    <col min="6141" max="6146" width="0" style="145" hidden="1" customWidth="1"/>
    <col min="6147" max="6147" width="14.6640625" style="145" bestFit="1" customWidth="1"/>
    <col min="6148" max="6148" width="14" style="145" customWidth="1"/>
    <col min="6149" max="6149" width="14.6640625" style="145" bestFit="1" customWidth="1"/>
    <col min="6150" max="6150" width="14" style="145" customWidth="1"/>
    <col min="6151" max="6392" width="8.88671875" style="145"/>
    <col min="6393" max="6393" width="25.5546875" style="145" bestFit="1" customWidth="1"/>
    <col min="6394" max="6394" width="32.6640625" style="145" bestFit="1" customWidth="1"/>
    <col min="6395" max="6395" width="20.44140625" style="145" bestFit="1" customWidth="1"/>
    <col min="6396" max="6396" width="6.6640625" style="145" bestFit="1" customWidth="1"/>
    <col min="6397" max="6402" width="0" style="145" hidden="1" customWidth="1"/>
    <col min="6403" max="6403" width="14.6640625" style="145" bestFit="1" customWidth="1"/>
    <col min="6404" max="6404" width="14" style="145" customWidth="1"/>
    <col min="6405" max="6405" width="14.6640625" style="145" bestFit="1" customWidth="1"/>
    <col min="6406" max="6406" width="14" style="145" customWidth="1"/>
    <col min="6407" max="6648" width="8.88671875" style="145"/>
    <col min="6649" max="6649" width="25.5546875" style="145" bestFit="1" customWidth="1"/>
    <col min="6650" max="6650" width="32.6640625" style="145" bestFit="1" customWidth="1"/>
    <col min="6651" max="6651" width="20.44140625" style="145" bestFit="1" customWidth="1"/>
    <col min="6652" max="6652" width="6.6640625" style="145" bestFit="1" customWidth="1"/>
    <col min="6653" max="6658" width="0" style="145" hidden="1" customWidth="1"/>
    <col min="6659" max="6659" width="14.6640625" style="145" bestFit="1" customWidth="1"/>
    <col min="6660" max="6660" width="14" style="145" customWidth="1"/>
    <col min="6661" max="6661" width="14.6640625" style="145" bestFit="1" customWidth="1"/>
    <col min="6662" max="6662" width="14" style="145" customWidth="1"/>
    <col min="6663" max="6904" width="8.88671875" style="145"/>
    <col min="6905" max="6905" width="25.5546875" style="145" bestFit="1" customWidth="1"/>
    <col min="6906" max="6906" width="32.6640625" style="145" bestFit="1" customWidth="1"/>
    <col min="6907" max="6907" width="20.44140625" style="145" bestFit="1" customWidth="1"/>
    <col min="6908" max="6908" width="6.6640625" style="145" bestFit="1" customWidth="1"/>
    <col min="6909" max="6914" width="0" style="145" hidden="1" customWidth="1"/>
    <col min="6915" max="6915" width="14.6640625" style="145" bestFit="1" customWidth="1"/>
    <col min="6916" max="6916" width="14" style="145" customWidth="1"/>
    <col min="6917" max="6917" width="14.6640625" style="145" bestFit="1" customWidth="1"/>
    <col min="6918" max="6918" width="14" style="145" customWidth="1"/>
    <col min="6919" max="7160" width="8.88671875" style="145"/>
    <col min="7161" max="7161" width="25.5546875" style="145" bestFit="1" customWidth="1"/>
    <col min="7162" max="7162" width="32.6640625" style="145" bestFit="1" customWidth="1"/>
    <col min="7163" max="7163" width="20.44140625" style="145" bestFit="1" customWidth="1"/>
    <col min="7164" max="7164" width="6.6640625" style="145" bestFit="1" customWidth="1"/>
    <col min="7165" max="7170" width="0" style="145" hidden="1" customWidth="1"/>
    <col min="7171" max="7171" width="14.6640625" style="145" bestFit="1" customWidth="1"/>
    <col min="7172" max="7172" width="14" style="145" customWidth="1"/>
    <col min="7173" max="7173" width="14.6640625" style="145" bestFit="1" customWidth="1"/>
    <col min="7174" max="7174" width="14" style="145" customWidth="1"/>
    <col min="7175" max="7416" width="8.88671875" style="145"/>
    <col min="7417" max="7417" width="25.5546875" style="145" bestFit="1" customWidth="1"/>
    <col min="7418" max="7418" width="32.6640625" style="145" bestFit="1" customWidth="1"/>
    <col min="7419" max="7419" width="20.44140625" style="145" bestFit="1" customWidth="1"/>
    <col min="7420" max="7420" width="6.6640625" style="145" bestFit="1" customWidth="1"/>
    <col min="7421" max="7426" width="0" style="145" hidden="1" customWidth="1"/>
    <col min="7427" max="7427" width="14.6640625" style="145" bestFit="1" customWidth="1"/>
    <col min="7428" max="7428" width="14" style="145" customWidth="1"/>
    <col min="7429" max="7429" width="14.6640625" style="145" bestFit="1" customWidth="1"/>
    <col min="7430" max="7430" width="14" style="145" customWidth="1"/>
    <col min="7431" max="7672" width="8.88671875" style="145"/>
    <col min="7673" max="7673" width="25.5546875" style="145" bestFit="1" customWidth="1"/>
    <col min="7674" max="7674" width="32.6640625" style="145" bestFit="1" customWidth="1"/>
    <col min="7675" max="7675" width="20.44140625" style="145" bestFit="1" customWidth="1"/>
    <col min="7676" max="7676" width="6.6640625" style="145" bestFit="1" customWidth="1"/>
    <col min="7677" max="7682" width="0" style="145" hidden="1" customWidth="1"/>
    <col min="7683" max="7683" width="14.6640625" style="145" bestFit="1" customWidth="1"/>
    <col min="7684" max="7684" width="14" style="145" customWidth="1"/>
    <col min="7685" max="7685" width="14.6640625" style="145" bestFit="1" customWidth="1"/>
    <col min="7686" max="7686" width="14" style="145" customWidth="1"/>
    <col min="7687" max="7928" width="8.88671875" style="145"/>
    <col min="7929" max="7929" width="25.5546875" style="145" bestFit="1" customWidth="1"/>
    <col min="7930" max="7930" width="32.6640625" style="145" bestFit="1" customWidth="1"/>
    <col min="7931" max="7931" width="20.44140625" style="145" bestFit="1" customWidth="1"/>
    <col min="7932" max="7932" width="6.6640625" style="145" bestFit="1" customWidth="1"/>
    <col min="7933" max="7938" width="0" style="145" hidden="1" customWidth="1"/>
    <col min="7939" max="7939" width="14.6640625" style="145" bestFit="1" customWidth="1"/>
    <col min="7940" max="7940" width="14" style="145" customWidth="1"/>
    <col min="7941" max="7941" width="14.6640625" style="145" bestFit="1" customWidth="1"/>
    <col min="7942" max="7942" width="14" style="145" customWidth="1"/>
    <col min="7943" max="8184" width="8.88671875" style="145"/>
    <col min="8185" max="8185" width="25.5546875" style="145" bestFit="1" customWidth="1"/>
    <col min="8186" max="8186" width="32.6640625" style="145" bestFit="1" customWidth="1"/>
    <col min="8187" max="8187" width="20.44140625" style="145" bestFit="1" customWidth="1"/>
    <col min="8188" max="8188" width="6.6640625" style="145" bestFit="1" customWidth="1"/>
    <col min="8189" max="8194" width="0" style="145" hidden="1" customWidth="1"/>
    <col min="8195" max="8195" width="14.6640625" style="145" bestFit="1" customWidth="1"/>
    <col min="8196" max="8196" width="14" style="145" customWidth="1"/>
    <col min="8197" max="8197" width="14.6640625" style="145" bestFit="1" customWidth="1"/>
    <col min="8198" max="8198" width="14" style="145" customWidth="1"/>
    <col min="8199" max="8440" width="8.88671875" style="145"/>
    <col min="8441" max="8441" width="25.5546875" style="145" bestFit="1" customWidth="1"/>
    <col min="8442" max="8442" width="32.6640625" style="145" bestFit="1" customWidth="1"/>
    <col min="8443" max="8443" width="20.44140625" style="145" bestFit="1" customWidth="1"/>
    <col min="8444" max="8444" width="6.6640625" style="145" bestFit="1" customWidth="1"/>
    <col min="8445" max="8450" width="0" style="145" hidden="1" customWidth="1"/>
    <col min="8451" max="8451" width="14.6640625" style="145" bestFit="1" customWidth="1"/>
    <col min="8452" max="8452" width="14" style="145" customWidth="1"/>
    <col min="8453" max="8453" width="14.6640625" style="145" bestFit="1" customWidth="1"/>
    <col min="8454" max="8454" width="14" style="145" customWidth="1"/>
    <col min="8455" max="8696" width="8.88671875" style="145"/>
    <col min="8697" max="8697" width="25.5546875" style="145" bestFit="1" customWidth="1"/>
    <col min="8698" max="8698" width="32.6640625" style="145" bestFit="1" customWidth="1"/>
    <col min="8699" max="8699" width="20.44140625" style="145" bestFit="1" customWidth="1"/>
    <col min="8700" max="8700" width="6.6640625" style="145" bestFit="1" customWidth="1"/>
    <col min="8701" max="8706" width="0" style="145" hidden="1" customWidth="1"/>
    <col min="8707" max="8707" width="14.6640625" style="145" bestFit="1" customWidth="1"/>
    <col min="8708" max="8708" width="14" style="145" customWidth="1"/>
    <col min="8709" max="8709" width="14.6640625" style="145" bestFit="1" customWidth="1"/>
    <col min="8710" max="8710" width="14" style="145" customWidth="1"/>
    <col min="8711" max="8952" width="8.88671875" style="145"/>
    <col min="8953" max="8953" width="25.5546875" style="145" bestFit="1" customWidth="1"/>
    <col min="8954" max="8954" width="32.6640625" style="145" bestFit="1" customWidth="1"/>
    <col min="8955" max="8955" width="20.44140625" style="145" bestFit="1" customWidth="1"/>
    <col min="8956" max="8956" width="6.6640625" style="145" bestFit="1" customWidth="1"/>
    <col min="8957" max="8962" width="0" style="145" hidden="1" customWidth="1"/>
    <col min="8963" max="8963" width="14.6640625" style="145" bestFit="1" customWidth="1"/>
    <col min="8964" max="8964" width="14" style="145" customWidth="1"/>
    <col min="8965" max="8965" width="14.6640625" style="145" bestFit="1" customWidth="1"/>
    <col min="8966" max="8966" width="14" style="145" customWidth="1"/>
    <col min="8967" max="9208" width="8.88671875" style="145"/>
    <col min="9209" max="9209" width="25.5546875" style="145" bestFit="1" customWidth="1"/>
    <col min="9210" max="9210" width="32.6640625" style="145" bestFit="1" customWidth="1"/>
    <col min="9211" max="9211" width="20.44140625" style="145" bestFit="1" customWidth="1"/>
    <col min="9212" max="9212" width="6.6640625" style="145" bestFit="1" customWidth="1"/>
    <col min="9213" max="9218" width="0" style="145" hidden="1" customWidth="1"/>
    <col min="9219" max="9219" width="14.6640625" style="145" bestFit="1" customWidth="1"/>
    <col min="9220" max="9220" width="14" style="145" customWidth="1"/>
    <col min="9221" max="9221" width="14.6640625" style="145" bestFit="1" customWidth="1"/>
    <col min="9222" max="9222" width="14" style="145" customWidth="1"/>
    <col min="9223" max="9464" width="8.88671875" style="145"/>
    <col min="9465" max="9465" width="25.5546875" style="145" bestFit="1" customWidth="1"/>
    <col min="9466" max="9466" width="32.6640625" style="145" bestFit="1" customWidth="1"/>
    <col min="9467" max="9467" width="20.44140625" style="145" bestFit="1" customWidth="1"/>
    <col min="9468" max="9468" width="6.6640625" style="145" bestFit="1" customWidth="1"/>
    <col min="9469" max="9474" width="0" style="145" hidden="1" customWidth="1"/>
    <col min="9475" max="9475" width="14.6640625" style="145" bestFit="1" customWidth="1"/>
    <col min="9476" max="9476" width="14" style="145" customWidth="1"/>
    <col min="9477" max="9477" width="14.6640625" style="145" bestFit="1" customWidth="1"/>
    <col min="9478" max="9478" width="14" style="145" customWidth="1"/>
    <col min="9479" max="9720" width="8.88671875" style="145"/>
    <col min="9721" max="9721" width="25.5546875" style="145" bestFit="1" customWidth="1"/>
    <col min="9722" max="9722" width="32.6640625" style="145" bestFit="1" customWidth="1"/>
    <col min="9723" max="9723" width="20.44140625" style="145" bestFit="1" customWidth="1"/>
    <col min="9724" max="9724" width="6.6640625" style="145" bestFit="1" customWidth="1"/>
    <col min="9725" max="9730" width="0" style="145" hidden="1" customWidth="1"/>
    <col min="9731" max="9731" width="14.6640625" style="145" bestFit="1" customWidth="1"/>
    <col min="9732" max="9732" width="14" style="145" customWidth="1"/>
    <col min="9733" max="9733" width="14.6640625" style="145" bestFit="1" customWidth="1"/>
    <col min="9734" max="9734" width="14" style="145" customWidth="1"/>
    <col min="9735" max="9976" width="8.88671875" style="145"/>
    <col min="9977" max="9977" width="25.5546875" style="145" bestFit="1" customWidth="1"/>
    <col min="9978" max="9978" width="32.6640625" style="145" bestFit="1" customWidth="1"/>
    <col min="9979" max="9979" width="20.44140625" style="145" bestFit="1" customWidth="1"/>
    <col min="9980" max="9980" width="6.6640625" style="145" bestFit="1" customWidth="1"/>
    <col min="9981" max="9986" width="0" style="145" hidden="1" customWidth="1"/>
    <col min="9987" max="9987" width="14.6640625" style="145" bestFit="1" customWidth="1"/>
    <col min="9988" max="9988" width="14" style="145" customWidth="1"/>
    <col min="9989" max="9989" width="14.6640625" style="145" bestFit="1" customWidth="1"/>
    <col min="9990" max="9990" width="14" style="145" customWidth="1"/>
    <col min="9991" max="10232" width="8.88671875" style="145"/>
    <col min="10233" max="10233" width="25.5546875" style="145" bestFit="1" customWidth="1"/>
    <col min="10234" max="10234" width="32.6640625" style="145" bestFit="1" customWidth="1"/>
    <col min="10235" max="10235" width="20.44140625" style="145" bestFit="1" customWidth="1"/>
    <col min="10236" max="10236" width="6.6640625" style="145" bestFit="1" customWidth="1"/>
    <col min="10237" max="10242" width="0" style="145" hidden="1" customWidth="1"/>
    <col min="10243" max="10243" width="14.6640625" style="145" bestFit="1" customWidth="1"/>
    <col min="10244" max="10244" width="14" style="145" customWidth="1"/>
    <col min="10245" max="10245" width="14.6640625" style="145" bestFit="1" customWidth="1"/>
    <col min="10246" max="10246" width="14" style="145" customWidth="1"/>
    <col min="10247" max="10488" width="8.88671875" style="145"/>
    <col min="10489" max="10489" width="25.5546875" style="145" bestFit="1" customWidth="1"/>
    <col min="10490" max="10490" width="32.6640625" style="145" bestFit="1" customWidth="1"/>
    <col min="10491" max="10491" width="20.44140625" style="145" bestFit="1" customWidth="1"/>
    <col min="10492" max="10492" width="6.6640625" style="145" bestFit="1" customWidth="1"/>
    <col min="10493" max="10498" width="0" style="145" hidden="1" customWidth="1"/>
    <col min="10499" max="10499" width="14.6640625" style="145" bestFit="1" customWidth="1"/>
    <col min="10500" max="10500" width="14" style="145" customWidth="1"/>
    <col min="10501" max="10501" width="14.6640625" style="145" bestFit="1" customWidth="1"/>
    <col min="10502" max="10502" width="14" style="145" customWidth="1"/>
    <col min="10503" max="10744" width="8.88671875" style="145"/>
    <col min="10745" max="10745" width="25.5546875" style="145" bestFit="1" customWidth="1"/>
    <col min="10746" max="10746" width="32.6640625" style="145" bestFit="1" customWidth="1"/>
    <col min="10747" max="10747" width="20.44140625" style="145" bestFit="1" customWidth="1"/>
    <col min="10748" max="10748" width="6.6640625" style="145" bestFit="1" customWidth="1"/>
    <col min="10749" max="10754" width="0" style="145" hidden="1" customWidth="1"/>
    <col min="10755" max="10755" width="14.6640625" style="145" bestFit="1" customWidth="1"/>
    <col min="10756" max="10756" width="14" style="145" customWidth="1"/>
    <col min="10757" max="10757" width="14.6640625" style="145" bestFit="1" customWidth="1"/>
    <col min="10758" max="10758" width="14" style="145" customWidth="1"/>
    <col min="10759" max="11000" width="8.88671875" style="145"/>
    <col min="11001" max="11001" width="25.5546875" style="145" bestFit="1" customWidth="1"/>
    <col min="11002" max="11002" width="32.6640625" style="145" bestFit="1" customWidth="1"/>
    <col min="11003" max="11003" width="20.44140625" style="145" bestFit="1" customWidth="1"/>
    <col min="11004" max="11004" width="6.6640625" style="145" bestFit="1" customWidth="1"/>
    <col min="11005" max="11010" width="0" style="145" hidden="1" customWidth="1"/>
    <col min="11011" max="11011" width="14.6640625" style="145" bestFit="1" customWidth="1"/>
    <col min="11012" max="11012" width="14" style="145" customWidth="1"/>
    <col min="11013" max="11013" width="14.6640625" style="145" bestFit="1" customWidth="1"/>
    <col min="11014" max="11014" width="14" style="145" customWidth="1"/>
    <col min="11015" max="11256" width="8.88671875" style="145"/>
    <col min="11257" max="11257" width="25.5546875" style="145" bestFit="1" customWidth="1"/>
    <col min="11258" max="11258" width="32.6640625" style="145" bestFit="1" customWidth="1"/>
    <col min="11259" max="11259" width="20.44140625" style="145" bestFit="1" customWidth="1"/>
    <col min="11260" max="11260" width="6.6640625" style="145" bestFit="1" customWidth="1"/>
    <col min="11261" max="11266" width="0" style="145" hidden="1" customWidth="1"/>
    <col min="11267" max="11267" width="14.6640625" style="145" bestFit="1" customWidth="1"/>
    <col min="11268" max="11268" width="14" style="145" customWidth="1"/>
    <col min="11269" max="11269" width="14.6640625" style="145" bestFit="1" customWidth="1"/>
    <col min="11270" max="11270" width="14" style="145" customWidth="1"/>
    <col min="11271" max="11512" width="8.88671875" style="145"/>
    <col min="11513" max="11513" width="25.5546875" style="145" bestFit="1" customWidth="1"/>
    <col min="11514" max="11514" width="32.6640625" style="145" bestFit="1" customWidth="1"/>
    <col min="11515" max="11515" width="20.44140625" style="145" bestFit="1" customWidth="1"/>
    <col min="11516" max="11516" width="6.6640625" style="145" bestFit="1" customWidth="1"/>
    <col min="11517" max="11522" width="0" style="145" hidden="1" customWidth="1"/>
    <col min="11523" max="11523" width="14.6640625" style="145" bestFit="1" customWidth="1"/>
    <col min="11524" max="11524" width="14" style="145" customWidth="1"/>
    <col min="11525" max="11525" width="14.6640625" style="145" bestFit="1" customWidth="1"/>
    <col min="11526" max="11526" width="14" style="145" customWidth="1"/>
    <col min="11527" max="11768" width="8.88671875" style="145"/>
    <col min="11769" max="11769" width="25.5546875" style="145" bestFit="1" customWidth="1"/>
    <col min="11770" max="11770" width="32.6640625" style="145" bestFit="1" customWidth="1"/>
    <col min="11771" max="11771" width="20.44140625" style="145" bestFit="1" customWidth="1"/>
    <col min="11772" max="11772" width="6.6640625" style="145" bestFit="1" customWidth="1"/>
    <col min="11773" max="11778" width="0" style="145" hidden="1" customWidth="1"/>
    <col min="11779" max="11779" width="14.6640625" style="145" bestFit="1" customWidth="1"/>
    <col min="11780" max="11780" width="14" style="145" customWidth="1"/>
    <col min="11781" max="11781" width="14.6640625" style="145" bestFit="1" customWidth="1"/>
    <col min="11782" max="11782" width="14" style="145" customWidth="1"/>
    <col min="11783" max="12024" width="8.88671875" style="145"/>
    <col min="12025" max="12025" width="25.5546875" style="145" bestFit="1" customWidth="1"/>
    <col min="12026" max="12026" width="32.6640625" style="145" bestFit="1" customWidth="1"/>
    <col min="12027" max="12027" width="20.44140625" style="145" bestFit="1" customWidth="1"/>
    <col min="12028" max="12028" width="6.6640625" style="145" bestFit="1" customWidth="1"/>
    <col min="12029" max="12034" width="0" style="145" hidden="1" customWidth="1"/>
    <col min="12035" max="12035" width="14.6640625" style="145" bestFit="1" customWidth="1"/>
    <col min="12036" max="12036" width="14" style="145" customWidth="1"/>
    <col min="12037" max="12037" width="14.6640625" style="145" bestFit="1" customWidth="1"/>
    <col min="12038" max="12038" width="14" style="145" customWidth="1"/>
    <col min="12039" max="12280" width="8.88671875" style="145"/>
    <col min="12281" max="12281" width="25.5546875" style="145" bestFit="1" customWidth="1"/>
    <col min="12282" max="12282" width="32.6640625" style="145" bestFit="1" customWidth="1"/>
    <col min="12283" max="12283" width="20.44140625" style="145" bestFit="1" customWidth="1"/>
    <col min="12284" max="12284" width="6.6640625" style="145" bestFit="1" customWidth="1"/>
    <col min="12285" max="12290" width="0" style="145" hidden="1" customWidth="1"/>
    <col min="12291" max="12291" width="14.6640625" style="145" bestFit="1" customWidth="1"/>
    <col min="12292" max="12292" width="14" style="145" customWidth="1"/>
    <col min="12293" max="12293" width="14.6640625" style="145" bestFit="1" customWidth="1"/>
    <col min="12294" max="12294" width="14" style="145" customWidth="1"/>
    <col min="12295" max="12536" width="8.88671875" style="145"/>
    <col min="12537" max="12537" width="25.5546875" style="145" bestFit="1" customWidth="1"/>
    <col min="12538" max="12538" width="32.6640625" style="145" bestFit="1" customWidth="1"/>
    <col min="12539" max="12539" width="20.44140625" style="145" bestFit="1" customWidth="1"/>
    <col min="12540" max="12540" width="6.6640625" style="145" bestFit="1" customWidth="1"/>
    <col min="12541" max="12546" width="0" style="145" hidden="1" customWidth="1"/>
    <col min="12547" max="12547" width="14.6640625" style="145" bestFit="1" customWidth="1"/>
    <col min="12548" max="12548" width="14" style="145" customWidth="1"/>
    <col min="12549" max="12549" width="14.6640625" style="145" bestFit="1" customWidth="1"/>
    <col min="12550" max="12550" width="14" style="145" customWidth="1"/>
    <col min="12551" max="12792" width="8.88671875" style="145"/>
    <col min="12793" max="12793" width="25.5546875" style="145" bestFit="1" customWidth="1"/>
    <col min="12794" max="12794" width="32.6640625" style="145" bestFit="1" customWidth="1"/>
    <col min="12795" max="12795" width="20.44140625" style="145" bestFit="1" customWidth="1"/>
    <col min="12796" max="12796" width="6.6640625" style="145" bestFit="1" customWidth="1"/>
    <col min="12797" max="12802" width="0" style="145" hidden="1" customWidth="1"/>
    <col min="12803" max="12803" width="14.6640625" style="145" bestFit="1" customWidth="1"/>
    <col min="12804" max="12804" width="14" style="145" customWidth="1"/>
    <col min="12805" max="12805" width="14.6640625" style="145" bestFit="1" customWidth="1"/>
    <col min="12806" max="12806" width="14" style="145" customWidth="1"/>
    <col min="12807" max="13048" width="8.88671875" style="145"/>
    <col min="13049" max="13049" width="25.5546875" style="145" bestFit="1" customWidth="1"/>
    <col min="13050" max="13050" width="32.6640625" style="145" bestFit="1" customWidth="1"/>
    <col min="13051" max="13051" width="20.44140625" style="145" bestFit="1" customWidth="1"/>
    <col min="13052" max="13052" width="6.6640625" style="145" bestFit="1" customWidth="1"/>
    <col min="13053" max="13058" width="0" style="145" hidden="1" customWidth="1"/>
    <col min="13059" max="13059" width="14.6640625" style="145" bestFit="1" customWidth="1"/>
    <col min="13060" max="13060" width="14" style="145" customWidth="1"/>
    <col min="13061" max="13061" width="14.6640625" style="145" bestFit="1" customWidth="1"/>
    <col min="13062" max="13062" width="14" style="145" customWidth="1"/>
    <col min="13063" max="13304" width="8.88671875" style="145"/>
    <col min="13305" max="13305" width="25.5546875" style="145" bestFit="1" customWidth="1"/>
    <col min="13306" max="13306" width="32.6640625" style="145" bestFit="1" customWidth="1"/>
    <col min="13307" max="13307" width="20.44140625" style="145" bestFit="1" customWidth="1"/>
    <col min="13308" max="13308" width="6.6640625" style="145" bestFit="1" customWidth="1"/>
    <col min="13309" max="13314" width="0" style="145" hidden="1" customWidth="1"/>
    <col min="13315" max="13315" width="14.6640625" style="145" bestFit="1" customWidth="1"/>
    <col min="13316" max="13316" width="14" style="145" customWidth="1"/>
    <col min="13317" max="13317" width="14.6640625" style="145" bestFit="1" customWidth="1"/>
    <col min="13318" max="13318" width="14" style="145" customWidth="1"/>
    <col min="13319" max="13560" width="8.88671875" style="145"/>
    <col min="13561" max="13561" width="25.5546875" style="145" bestFit="1" customWidth="1"/>
    <col min="13562" max="13562" width="32.6640625" style="145" bestFit="1" customWidth="1"/>
    <col min="13563" max="13563" width="20.44140625" style="145" bestFit="1" customWidth="1"/>
    <col min="13564" max="13564" width="6.6640625" style="145" bestFit="1" customWidth="1"/>
    <col min="13565" max="13570" width="0" style="145" hidden="1" customWidth="1"/>
    <col min="13571" max="13571" width="14.6640625" style="145" bestFit="1" customWidth="1"/>
    <col min="13572" max="13572" width="14" style="145" customWidth="1"/>
    <col min="13573" max="13573" width="14.6640625" style="145" bestFit="1" customWidth="1"/>
    <col min="13574" max="13574" width="14" style="145" customWidth="1"/>
    <col min="13575" max="13816" width="8.88671875" style="145"/>
    <col min="13817" max="13817" width="25.5546875" style="145" bestFit="1" customWidth="1"/>
    <col min="13818" max="13818" width="32.6640625" style="145" bestFit="1" customWidth="1"/>
    <col min="13819" max="13819" width="20.44140625" style="145" bestFit="1" customWidth="1"/>
    <col min="13820" max="13820" width="6.6640625" style="145" bestFit="1" customWidth="1"/>
    <col min="13821" max="13826" width="0" style="145" hidden="1" customWidth="1"/>
    <col min="13827" max="13827" width="14.6640625" style="145" bestFit="1" customWidth="1"/>
    <col min="13828" max="13828" width="14" style="145" customWidth="1"/>
    <col min="13829" max="13829" width="14.6640625" style="145" bestFit="1" customWidth="1"/>
    <col min="13830" max="13830" width="14" style="145" customWidth="1"/>
    <col min="13831" max="14072" width="8.88671875" style="145"/>
    <col min="14073" max="14073" width="25.5546875" style="145" bestFit="1" customWidth="1"/>
    <col min="14074" max="14074" width="32.6640625" style="145" bestFit="1" customWidth="1"/>
    <col min="14075" max="14075" width="20.44140625" style="145" bestFit="1" customWidth="1"/>
    <col min="14076" max="14076" width="6.6640625" style="145" bestFit="1" customWidth="1"/>
    <col min="14077" max="14082" width="0" style="145" hidden="1" customWidth="1"/>
    <col min="14083" max="14083" width="14.6640625" style="145" bestFit="1" customWidth="1"/>
    <col min="14084" max="14084" width="14" style="145" customWidth="1"/>
    <col min="14085" max="14085" width="14.6640625" style="145" bestFit="1" customWidth="1"/>
    <col min="14086" max="14086" width="14" style="145" customWidth="1"/>
    <col min="14087" max="14328" width="8.88671875" style="145"/>
    <col min="14329" max="14329" width="25.5546875" style="145" bestFit="1" customWidth="1"/>
    <col min="14330" max="14330" width="32.6640625" style="145" bestFit="1" customWidth="1"/>
    <col min="14331" max="14331" width="20.44140625" style="145" bestFit="1" customWidth="1"/>
    <col min="14332" max="14332" width="6.6640625" style="145" bestFit="1" customWidth="1"/>
    <col min="14333" max="14338" width="0" style="145" hidden="1" customWidth="1"/>
    <col min="14339" max="14339" width="14.6640625" style="145" bestFit="1" customWidth="1"/>
    <col min="14340" max="14340" width="14" style="145" customWidth="1"/>
    <col min="14341" max="14341" width="14.6640625" style="145" bestFit="1" customWidth="1"/>
    <col min="14342" max="14342" width="14" style="145" customWidth="1"/>
    <col min="14343" max="14584" width="8.88671875" style="145"/>
    <col min="14585" max="14585" width="25.5546875" style="145" bestFit="1" customWidth="1"/>
    <col min="14586" max="14586" width="32.6640625" style="145" bestFit="1" customWidth="1"/>
    <col min="14587" max="14587" width="20.44140625" style="145" bestFit="1" customWidth="1"/>
    <col min="14588" max="14588" width="6.6640625" style="145" bestFit="1" customWidth="1"/>
    <col min="14589" max="14594" width="0" style="145" hidden="1" customWidth="1"/>
    <col min="14595" max="14595" width="14.6640625" style="145" bestFit="1" customWidth="1"/>
    <col min="14596" max="14596" width="14" style="145" customWidth="1"/>
    <col min="14597" max="14597" width="14.6640625" style="145" bestFit="1" customWidth="1"/>
    <col min="14598" max="14598" width="14" style="145" customWidth="1"/>
    <col min="14599" max="14840" width="8.88671875" style="145"/>
    <col min="14841" max="14841" width="25.5546875" style="145" bestFit="1" customWidth="1"/>
    <col min="14842" max="14842" width="32.6640625" style="145" bestFit="1" customWidth="1"/>
    <col min="14843" max="14843" width="20.44140625" style="145" bestFit="1" customWidth="1"/>
    <col min="14844" max="14844" width="6.6640625" style="145" bestFit="1" customWidth="1"/>
    <col min="14845" max="14850" width="0" style="145" hidden="1" customWidth="1"/>
    <col min="14851" max="14851" width="14.6640625" style="145" bestFit="1" customWidth="1"/>
    <col min="14852" max="14852" width="14" style="145" customWidth="1"/>
    <col min="14853" max="14853" width="14.6640625" style="145" bestFit="1" customWidth="1"/>
    <col min="14854" max="14854" width="14" style="145" customWidth="1"/>
    <col min="14855" max="15096" width="8.88671875" style="145"/>
    <col min="15097" max="15097" width="25.5546875" style="145" bestFit="1" customWidth="1"/>
    <col min="15098" max="15098" width="32.6640625" style="145" bestFit="1" customWidth="1"/>
    <col min="15099" max="15099" width="20.44140625" style="145" bestFit="1" customWidth="1"/>
    <col min="15100" max="15100" width="6.6640625" style="145" bestFit="1" customWidth="1"/>
    <col min="15101" max="15106" width="0" style="145" hidden="1" customWidth="1"/>
    <col min="15107" max="15107" width="14.6640625" style="145" bestFit="1" customWidth="1"/>
    <col min="15108" max="15108" width="14" style="145" customWidth="1"/>
    <col min="15109" max="15109" width="14.6640625" style="145" bestFit="1" customWidth="1"/>
    <col min="15110" max="15110" width="14" style="145" customWidth="1"/>
    <col min="15111" max="15352" width="8.88671875" style="145"/>
    <col min="15353" max="15353" width="25.5546875" style="145" bestFit="1" customWidth="1"/>
    <col min="15354" max="15354" width="32.6640625" style="145" bestFit="1" customWidth="1"/>
    <col min="15355" max="15355" width="20.44140625" style="145" bestFit="1" customWidth="1"/>
    <col min="15356" max="15356" width="6.6640625" style="145" bestFit="1" customWidth="1"/>
    <col min="15357" max="15362" width="0" style="145" hidden="1" customWidth="1"/>
    <col min="15363" max="15363" width="14.6640625" style="145" bestFit="1" customWidth="1"/>
    <col min="15364" max="15364" width="14" style="145" customWidth="1"/>
    <col min="15365" max="15365" width="14.6640625" style="145" bestFit="1" customWidth="1"/>
    <col min="15366" max="15366" width="14" style="145" customWidth="1"/>
    <col min="15367" max="15608" width="8.88671875" style="145"/>
    <col min="15609" max="15609" width="25.5546875" style="145" bestFit="1" customWidth="1"/>
    <col min="15610" max="15610" width="32.6640625" style="145" bestFit="1" customWidth="1"/>
    <col min="15611" max="15611" width="20.44140625" style="145" bestFit="1" customWidth="1"/>
    <col min="15612" max="15612" width="6.6640625" style="145" bestFit="1" customWidth="1"/>
    <col min="15613" max="15618" width="0" style="145" hidden="1" customWidth="1"/>
    <col min="15619" max="15619" width="14.6640625" style="145" bestFit="1" customWidth="1"/>
    <col min="15620" max="15620" width="14" style="145" customWidth="1"/>
    <col min="15621" max="15621" width="14.6640625" style="145" bestFit="1" customWidth="1"/>
    <col min="15622" max="15622" width="14" style="145" customWidth="1"/>
    <col min="15623" max="15864" width="8.88671875" style="145"/>
    <col min="15865" max="15865" width="25.5546875" style="145" bestFit="1" customWidth="1"/>
    <col min="15866" max="15866" width="32.6640625" style="145" bestFit="1" customWidth="1"/>
    <col min="15867" max="15867" width="20.44140625" style="145" bestFit="1" customWidth="1"/>
    <col min="15868" max="15868" width="6.6640625" style="145" bestFit="1" customWidth="1"/>
    <col min="15869" max="15874" width="0" style="145" hidden="1" customWidth="1"/>
    <col min="15875" max="15875" width="14.6640625" style="145" bestFit="1" customWidth="1"/>
    <col min="15876" max="15876" width="14" style="145" customWidth="1"/>
    <col min="15877" max="15877" width="14.6640625" style="145" bestFit="1" customWidth="1"/>
    <col min="15878" max="15878" width="14" style="145" customWidth="1"/>
    <col min="15879" max="16120" width="8.88671875" style="145"/>
    <col min="16121" max="16121" width="25.5546875" style="145" bestFit="1" customWidth="1"/>
    <col min="16122" max="16122" width="32.6640625" style="145" bestFit="1" customWidth="1"/>
    <col min="16123" max="16123" width="20.44140625" style="145" bestFit="1" customWidth="1"/>
    <col min="16124" max="16124" width="6.6640625" style="145" bestFit="1" customWidth="1"/>
    <col min="16125" max="16130" width="0" style="145" hidden="1" customWidth="1"/>
    <col min="16131" max="16131" width="14.6640625" style="145" bestFit="1" customWidth="1"/>
    <col min="16132" max="16132" width="14" style="145" customWidth="1"/>
    <col min="16133" max="16133" width="14.6640625" style="145" bestFit="1" customWidth="1"/>
    <col min="16134" max="16134" width="14" style="145" customWidth="1"/>
    <col min="16135" max="16384" width="8.88671875" style="145"/>
  </cols>
  <sheetData>
    <row r="1" spans="1:8" ht="18" x14ac:dyDescent="0.35">
      <c r="B1" s="334" t="s">
        <v>266</v>
      </c>
      <c r="C1" s="334"/>
      <c r="D1" s="334"/>
      <c r="E1" s="334"/>
      <c r="F1" s="334"/>
      <c r="G1" s="334"/>
    </row>
    <row r="2" spans="1:8" x14ac:dyDescent="0.3">
      <c r="F2" s="344"/>
      <c r="G2" s="344"/>
    </row>
    <row r="3" spans="1:8" ht="14.4" x14ac:dyDescent="0.3">
      <c r="A3" s="115"/>
      <c r="B3" s="345" t="s">
        <v>219</v>
      </c>
      <c r="C3" s="346"/>
      <c r="D3" s="347"/>
      <c r="E3" s="138"/>
      <c r="F3" s="348">
        <v>163263.32999999999</v>
      </c>
      <c r="G3" s="349"/>
      <c r="H3" s="182"/>
    </row>
    <row r="4" spans="1:8" ht="14.4" x14ac:dyDescent="0.3">
      <c r="A4" s="115"/>
      <c r="B4" s="345" t="s">
        <v>220</v>
      </c>
      <c r="C4" s="346"/>
      <c r="D4" s="347"/>
      <c r="E4" s="138"/>
      <c r="F4" s="348">
        <f>F3*0.2</f>
        <v>32652.665999999997</v>
      </c>
      <c r="G4" s="349"/>
    </row>
    <row r="5" spans="1:8" ht="14.4" x14ac:dyDescent="0.3">
      <c r="A5" s="115"/>
      <c r="B5" s="345" t="s">
        <v>221</v>
      </c>
      <c r="C5" s="346"/>
      <c r="D5" s="347"/>
      <c r="E5" s="138"/>
      <c r="F5" s="355">
        <f>F3-F4</f>
        <v>130610.66399999999</v>
      </c>
      <c r="G5" s="356"/>
    </row>
    <row r="6" spans="1:8" ht="14.4" x14ac:dyDescent="0.3">
      <c r="A6" s="115"/>
      <c r="B6" s="350" t="s">
        <v>222</v>
      </c>
      <c r="C6" s="351"/>
      <c r="D6" s="352"/>
      <c r="E6" s="141"/>
      <c r="F6" s="353">
        <f>F5/60</f>
        <v>2176.8444</v>
      </c>
      <c r="G6" s="354"/>
    </row>
    <row r="7" spans="1:8" ht="28.8" x14ac:dyDescent="0.3">
      <c r="A7" s="115"/>
      <c r="B7" s="357" t="s">
        <v>223</v>
      </c>
      <c r="C7" s="358"/>
      <c r="D7" s="359"/>
      <c r="E7" s="146"/>
      <c r="F7" s="116" t="s">
        <v>224</v>
      </c>
      <c r="G7" s="116" t="s">
        <v>225</v>
      </c>
    </row>
    <row r="8" spans="1:8" ht="14.4" x14ac:dyDescent="0.3">
      <c r="A8" s="115"/>
      <c r="B8" s="338" t="s">
        <v>226</v>
      </c>
      <c r="C8" s="339"/>
      <c r="D8" s="340"/>
      <c r="E8" s="386"/>
      <c r="F8" s="328">
        <v>417.12</v>
      </c>
      <c r="G8" s="384">
        <f>F8/12</f>
        <v>34.76</v>
      </c>
    </row>
    <row r="9" spans="1:8" ht="27.75" customHeight="1" x14ac:dyDescent="0.3">
      <c r="A9" s="115"/>
      <c r="B9" s="341" t="s">
        <v>227</v>
      </c>
      <c r="C9" s="342"/>
      <c r="D9" s="343"/>
      <c r="E9" s="387"/>
      <c r="F9" s="330"/>
      <c r="G9" s="385"/>
      <c r="H9" s="182"/>
    </row>
    <row r="10" spans="1:8" ht="25.5" customHeight="1" x14ac:dyDescent="0.3">
      <c r="A10" s="115"/>
      <c r="B10" s="335" t="s">
        <v>228</v>
      </c>
      <c r="C10" s="336"/>
      <c r="D10" s="337"/>
      <c r="E10" s="142"/>
      <c r="F10" s="117"/>
      <c r="G10" s="118"/>
      <c r="H10" s="182"/>
    </row>
    <row r="11" spans="1:8" ht="14.4" x14ac:dyDescent="0.3">
      <c r="A11" s="115"/>
      <c r="B11" s="335" t="s">
        <v>229</v>
      </c>
      <c r="C11" s="336"/>
      <c r="D11" s="337"/>
      <c r="E11" s="119">
        <v>3.5000000000000003E-2</v>
      </c>
      <c r="F11" s="120">
        <f>E11*F3</f>
        <v>5714.2165500000001</v>
      </c>
      <c r="G11" s="118">
        <f>F11/12</f>
        <v>476.18471249999999</v>
      </c>
      <c r="H11" s="147"/>
    </row>
    <row r="12" spans="1:8" ht="14.4" x14ac:dyDescent="0.3">
      <c r="A12" s="115"/>
      <c r="B12" s="335" t="s">
        <v>230</v>
      </c>
      <c r="C12" s="336"/>
      <c r="D12" s="337"/>
      <c r="E12" s="148"/>
      <c r="F12" s="117"/>
      <c r="G12" s="118">
        <f>F12/12</f>
        <v>0</v>
      </c>
    </row>
    <row r="13" spans="1:8" ht="14.4" x14ac:dyDescent="0.3">
      <c r="A13" s="115"/>
      <c r="B13" s="335" t="s">
        <v>231</v>
      </c>
      <c r="C13" s="336"/>
      <c r="D13" s="337"/>
      <c r="E13" s="149"/>
      <c r="F13" s="120"/>
      <c r="G13" s="150"/>
    </row>
    <row r="14" spans="1:8" ht="14.4" x14ac:dyDescent="0.3">
      <c r="A14" s="115"/>
      <c r="B14" s="335" t="s">
        <v>231</v>
      </c>
      <c r="C14" s="336"/>
      <c r="D14" s="337"/>
      <c r="E14" s="149"/>
      <c r="F14" s="120"/>
      <c r="G14" s="150"/>
    </row>
    <row r="15" spans="1:8" ht="14.4" x14ac:dyDescent="0.3">
      <c r="A15" s="115"/>
      <c r="B15" s="363" t="s">
        <v>232</v>
      </c>
      <c r="C15" s="364"/>
      <c r="D15" s="364"/>
      <c r="E15" s="364"/>
      <c r="F15" s="365"/>
      <c r="G15" s="121">
        <f>SUM(G8:G14)</f>
        <v>510.94471249999998</v>
      </c>
    </row>
    <row r="16" spans="1:8" ht="14.4" x14ac:dyDescent="0.3">
      <c r="A16" s="115"/>
      <c r="B16" s="388" t="s">
        <v>233</v>
      </c>
      <c r="C16" s="388"/>
      <c r="D16" s="388"/>
      <c r="E16" s="388"/>
      <c r="F16" s="388"/>
      <c r="G16" s="122" t="str">
        <f>Dados_do_Licitante!A7</f>
        <v>Campo Grande</v>
      </c>
    </row>
    <row r="17" spans="1:8" ht="14.4" x14ac:dyDescent="0.3">
      <c r="A17" s="115"/>
      <c r="B17" s="350" t="s">
        <v>234</v>
      </c>
      <c r="C17" s="351"/>
      <c r="D17" s="351"/>
      <c r="E17" s="351"/>
      <c r="F17" s="352"/>
      <c r="G17" s="123">
        <f>'VALOR MENSAL DE CADA ITEM'!N2</f>
        <v>1900</v>
      </c>
      <c r="H17" s="182"/>
    </row>
    <row r="18" spans="1:8" ht="14.4" x14ac:dyDescent="0.3">
      <c r="A18" s="115"/>
      <c r="B18" s="360" t="s">
        <v>235</v>
      </c>
      <c r="C18" s="361"/>
      <c r="D18" s="361"/>
      <c r="E18" s="361"/>
      <c r="F18" s="362"/>
      <c r="G18" s="124" t="s">
        <v>236</v>
      </c>
    </row>
    <row r="19" spans="1:8" ht="14.4" x14ac:dyDescent="0.3">
      <c r="A19" s="125"/>
      <c r="B19" s="378" t="s">
        <v>237</v>
      </c>
      <c r="C19" s="379"/>
      <c r="D19" s="379"/>
      <c r="E19" s="379"/>
      <c r="F19" s="380"/>
      <c r="G19" s="117">
        <v>304</v>
      </c>
      <c r="H19" s="182"/>
    </row>
    <row r="20" spans="1:8" ht="14.4" x14ac:dyDescent="0.3">
      <c r="A20" s="115"/>
      <c r="B20" s="378" t="s">
        <v>238</v>
      </c>
      <c r="C20" s="379"/>
      <c r="D20" s="379"/>
      <c r="E20" s="379"/>
      <c r="F20" s="380"/>
      <c r="G20" s="117">
        <v>323</v>
      </c>
      <c r="H20" s="182"/>
    </row>
    <row r="21" spans="1:8" ht="14.4" x14ac:dyDescent="0.3">
      <c r="A21" s="125"/>
      <c r="B21" s="378" t="s">
        <v>239</v>
      </c>
      <c r="C21" s="379"/>
      <c r="D21" s="379"/>
      <c r="E21" s="379"/>
      <c r="F21" s="380"/>
      <c r="G21" s="117">
        <v>76</v>
      </c>
      <c r="H21" s="182"/>
    </row>
    <row r="22" spans="1:8" ht="9.6" customHeight="1" x14ac:dyDescent="0.3">
      <c r="A22" s="115"/>
      <c r="B22" s="378" t="s">
        <v>240</v>
      </c>
      <c r="C22" s="379"/>
      <c r="D22" s="379"/>
      <c r="E22" s="379"/>
      <c r="F22" s="380"/>
      <c r="G22" s="117">
        <v>5.89</v>
      </c>
      <c r="H22" s="182"/>
    </row>
    <row r="23" spans="1:8" ht="14.4" x14ac:dyDescent="0.3">
      <c r="A23" s="115"/>
      <c r="B23" s="378" t="s">
        <v>247</v>
      </c>
      <c r="C23" s="379"/>
      <c r="D23" s="379"/>
      <c r="E23" s="379"/>
      <c r="F23" s="380"/>
      <c r="G23" s="117">
        <v>32.299999999999997</v>
      </c>
      <c r="H23" s="182"/>
    </row>
    <row r="24" spans="1:8" ht="14.4" x14ac:dyDescent="0.3">
      <c r="A24" s="125"/>
      <c r="B24" s="378" t="s">
        <v>248</v>
      </c>
      <c r="C24" s="379"/>
      <c r="D24" s="379"/>
      <c r="E24" s="379"/>
      <c r="F24" s="380"/>
      <c r="G24" s="117">
        <v>273.33</v>
      </c>
      <c r="H24" s="182"/>
    </row>
    <row r="25" spans="1:8" ht="14.4" x14ac:dyDescent="0.3">
      <c r="A25" s="154"/>
      <c r="B25" s="369" t="s">
        <v>249</v>
      </c>
      <c r="C25" s="370"/>
      <c r="D25" s="370"/>
      <c r="E25" s="370"/>
      <c r="F25" s="371"/>
      <c r="G25" s="117"/>
    </row>
    <row r="26" spans="1:8" ht="14.4" x14ac:dyDescent="0.3">
      <c r="B26" s="363" t="s">
        <v>250</v>
      </c>
      <c r="C26" s="364"/>
      <c r="D26" s="364"/>
      <c r="E26" s="364"/>
      <c r="F26" s="365"/>
      <c r="G26" s="121">
        <f>SUM(G19:G25)</f>
        <v>1014.52</v>
      </c>
    </row>
    <row r="27" spans="1:8" ht="14.4" x14ac:dyDescent="0.3">
      <c r="B27" s="366" t="s">
        <v>251</v>
      </c>
      <c r="C27" s="367"/>
      <c r="D27" s="367"/>
      <c r="E27" s="367"/>
      <c r="F27" s="368"/>
      <c r="G27" s="128">
        <f>F6+G15+G26</f>
        <v>3702.3091125000001</v>
      </c>
    </row>
    <row r="28" spans="1:8" ht="14.4" x14ac:dyDescent="0.3">
      <c r="A28" s="115"/>
      <c r="B28" s="335" t="s">
        <v>252</v>
      </c>
      <c r="C28" s="336"/>
      <c r="D28" s="336"/>
      <c r="E28" s="337"/>
      <c r="F28" s="129">
        <v>7.1999999999999995E-2</v>
      </c>
      <c r="G28" s="118">
        <f>F28*G27</f>
        <v>266.56625609999998</v>
      </c>
    </row>
    <row r="29" spans="1:8" ht="31.95" customHeight="1" x14ac:dyDescent="0.3">
      <c r="A29" s="130"/>
      <c r="B29" s="335" t="s">
        <v>280</v>
      </c>
      <c r="C29" s="336"/>
      <c r="D29" s="336"/>
      <c r="E29" s="337"/>
      <c r="F29" s="129">
        <v>0.18</v>
      </c>
      <c r="G29" s="118">
        <f>F29*G27</f>
        <v>666.41564025000002</v>
      </c>
    </row>
    <row r="30" spans="1:8" ht="14.4" x14ac:dyDescent="0.3">
      <c r="A30" s="115"/>
      <c r="B30" s="335" t="s">
        <v>254</v>
      </c>
      <c r="C30" s="336"/>
      <c r="D30" s="336"/>
      <c r="E30" s="337"/>
      <c r="F30" s="131"/>
      <c r="G30" s="118"/>
    </row>
    <row r="31" spans="1:8" ht="14.4" x14ac:dyDescent="0.3">
      <c r="A31" s="130"/>
      <c r="B31" s="372" t="s">
        <v>255</v>
      </c>
      <c r="C31" s="373"/>
      <c r="D31" s="373"/>
      <c r="E31" s="374"/>
      <c r="F31" s="375">
        <f>C32+C33+C36</f>
        <v>0.14250000000000002</v>
      </c>
      <c r="G31" s="132"/>
    </row>
    <row r="32" spans="1:8" ht="14.4" x14ac:dyDescent="0.3">
      <c r="A32" s="115"/>
      <c r="B32" s="133" t="s">
        <v>256</v>
      </c>
      <c r="C32" s="134">
        <v>1.6500000000000001E-2</v>
      </c>
      <c r="D32" s="143"/>
      <c r="E32" s="144"/>
      <c r="F32" s="376"/>
      <c r="G32" s="132">
        <f>C32*G38</f>
        <v>89.192235000000011</v>
      </c>
    </row>
    <row r="33" spans="1:7" ht="14.4" x14ac:dyDescent="0.3">
      <c r="A33" s="135"/>
      <c r="B33" s="133" t="s">
        <v>257</v>
      </c>
      <c r="C33" s="134">
        <v>7.5999999999999998E-2</v>
      </c>
      <c r="D33" s="143"/>
      <c r="E33" s="144"/>
      <c r="F33" s="376"/>
      <c r="G33" s="132">
        <f>C33*G38</f>
        <v>410.82483999999999</v>
      </c>
    </row>
    <row r="34" spans="1:7" ht="14.4" x14ac:dyDescent="0.3">
      <c r="B34" s="372" t="s">
        <v>258</v>
      </c>
      <c r="C34" s="373"/>
      <c r="D34" s="373"/>
      <c r="E34" s="374"/>
      <c r="F34" s="376"/>
      <c r="G34" s="132"/>
    </row>
    <row r="35" spans="1:7" ht="14.4" x14ac:dyDescent="0.3">
      <c r="B35" s="372" t="s">
        <v>259</v>
      </c>
      <c r="C35" s="373"/>
      <c r="D35" s="373"/>
      <c r="E35" s="374"/>
      <c r="F35" s="376"/>
      <c r="G35" s="132"/>
    </row>
    <row r="36" spans="1:7" ht="14.4" x14ac:dyDescent="0.3">
      <c r="B36" s="133" t="s">
        <v>260</v>
      </c>
      <c r="C36" s="136">
        <f>Dados_do_Licitante!H31</f>
        <v>0.05</v>
      </c>
      <c r="D36" s="143"/>
      <c r="E36" s="144"/>
      <c r="F36" s="377"/>
      <c r="G36" s="132">
        <f>C36*G38</f>
        <v>270.27950000000004</v>
      </c>
    </row>
    <row r="37" spans="1:7" ht="14.4" x14ac:dyDescent="0.3">
      <c r="B37" s="126" t="s">
        <v>261</v>
      </c>
      <c r="C37" s="335" t="s">
        <v>262</v>
      </c>
      <c r="D37" s="336"/>
      <c r="E37" s="337"/>
      <c r="F37" s="126"/>
      <c r="G37" s="137"/>
    </row>
    <row r="38" spans="1:7" ht="14.4" x14ac:dyDescent="0.3">
      <c r="B38" s="378" t="s">
        <v>263</v>
      </c>
      <c r="C38" s="379"/>
      <c r="D38" s="379"/>
      <c r="E38" s="379"/>
      <c r="F38" s="380"/>
      <c r="G38" s="118">
        <f>ROUND((G27+G28+G29)/(1-F31),2)</f>
        <v>5405.59</v>
      </c>
    </row>
    <row r="39" spans="1:7" ht="14.4" x14ac:dyDescent="0.3">
      <c r="B39" s="378" t="s">
        <v>264</v>
      </c>
      <c r="C39" s="379"/>
      <c r="D39" s="379"/>
      <c r="E39" s="379"/>
      <c r="F39" s="380"/>
      <c r="G39" s="138">
        <v>1</v>
      </c>
    </row>
    <row r="40" spans="1:7" ht="14.4" x14ac:dyDescent="0.3">
      <c r="B40" s="360" t="s">
        <v>265</v>
      </c>
      <c r="C40" s="361"/>
      <c r="D40" s="361"/>
      <c r="E40" s="361"/>
      <c r="F40" s="362"/>
      <c r="G40" s="139">
        <f>G38*G39</f>
        <v>5405.59</v>
      </c>
    </row>
    <row r="41" spans="1:7" ht="14.4" x14ac:dyDescent="0.3">
      <c r="A41" s="140"/>
    </row>
  </sheetData>
  <mergeCells count="45">
    <mergeCell ref="B39:F39"/>
    <mergeCell ref="B40:F40"/>
    <mergeCell ref="B31:E31"/>
    <mergeCell ref="F31:F36"/>
    <mergeCell ref="B34:E34"/>
    <mergeCell ref="B35:E35"/>
    <mergeCell ref="C37:E37"/>
    <mergeCell ref="B38:F38"/>
    <mergeCell ref="B30:E30"/>
    <mergeCell ref="B22:F22"/>
    <mergeCell ref="B23:F23"/>
    <mergeCell ref="B24:F24"/>
    <mergeCell ref="B16:F16"/>
    <mergeCell ref="B17:F17"/>
    <mergeCell ref="B18:F18"/>
    <mergeCell ref="B19:F19"/>
    <mergeCell ref="B20:F20"/>
    <mergeCell ref="B21:F21"/>
    <mergeCell ref="B25:F25"/>
    <mergeCell ref="B26:F26"/>
    <mergeCell ref="B27:F27"/>
    <mergeCell ref="B28:E28"/>
    <mergeCell ref="B29:E29"/>
    <mergeCell ref="B15:F15"/>
    <mergeCell ref="B5:D5"/>
    <mergeCell ref="F5:G5"/>
    <mergeCell ref="B6:D6"/>
    <mergeCell ref="F6:G6"/>
    <mergeCell ref="B7:D7"/>
    <mergeCell ref="B8:D8"/>
    <mergeCell ref="E8:E9"/>
    <mergeCell ref="F8:F9"/>
    <mergeCell ref="G8:G9"/>
    <mergeCell ref="B9:D9"/>
    <mergeCell ref="B10:D10"/>
    <mergeCell ref="B11:D11"/>
    <mergeCell ref="B12:D12"/>
    <mergeCell ref="B13:D13"/>
    <mergeCell ref="B14:D14"/>
    <mergeCell ref="B1:G1"/>
    <mergeCell ref="F2:G2"/>
    <mergeCell ref="B3:D3"/>
    <mergeCell ref="F3:G3"/>
    <mergeCell ref="B4:D4"/>
    <mergeCell ref="F4:G4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K11"/>
  <sheetViews>
    <sheetView view="pageBreakPreview" zoomScaleNormal="100" zoomScaleSheetLayoutView="100" workbookViewId="0">
      <selection activeCell="I10" sqref="I10"/>
    </sheetView>
  </sheetViews>
  <sheetFormatPr defaultRowHeight="13.2" x14ac:dyDescent="0.25"/>
  <cols>
    <col min="9" max="9" width="12.5546875" bestFit="1" customWidth="1"/>
    <col min="10" max="11" width="9.44140625" bestFit="1" customWidth="1"/>
  </cols>
  <sheetData>
    <row r="2" spans="2:11" ht="14.4" x14ac:dyDescent="0.3">
      <c r="B2" s="168" t="s">
        <v>267</v>
      </c>
    </row>
    <row r="3" spans="2:11" ht="14.4" x14ac:dyDescent="0.3">
      <c r="B3" s="168"/>
    </row>
    <row r="4" spans="2:11" ht="123.75" customHeight="1" x14ac:dyDescent="0.25">
      <c r="B4" s="390" t="s">
        <v>268</v>
      </c>
      <c r="C4" s="390"/>
      <c r="D4" s="390"/>
      <c r="E4" s="390"/>
      <c r="F4" s="390"/>
      <c r="G4" s="390"/>
      <c r="H4" s="390"/>
      <c r="I4" s="390"/>
    </row>
    <row r="6" spans="2:11" x14ac:dyDescent="0.25">
      <c r="B6" s="391" t="s">
        <v>269</v>
      </c>
      <c r="C6" s="392"/>
      <c r="D6" s="392"/>
      <c r="E6" s="392"/>
      <c r="F6" s="392"/>
      <c r="G6" s="392"/>
      <c r="H6" s="393"/>
      <c r="I6" s="169">
        <f>motorista!K123</f>
        <v>6874.71</v>
      </c>
      <c r="J6" s="171"/>
      <c r="K6" s="171"/>
    </row>
    <row r="7" spans="2:11" x14ac:dyDescent="0.25">
      <c r="B7" s="391" t="s">
        <v>270</v>
      </c>
      <c r="C7" s="392"/>
      <c r="D7" s="392"/>
      <c r="E7" s="392"/>
      <c r="F7" s="392"/>
      <c r="G7" s="392"/>
      <c r="H7" s="393"/>
      <c r="I7" s="169">
        <f>'veículo de representação'!G43</f>
        <v>6174.7</v>
      </c>
      <c r="J7" s="171"/>
    </row>
    <row r="8" spans="2:11" x14ac:dyDescent="0.25">
      <c r="J8" s="171"/>
    </row>
    <row r="9" spans="2:11" x14ac:dyDescent="0.25">
      <c r="B9" s="394" t="s">
        <v>271</v>
      </c>
      <c r="C9" s="395"/>
      <c r="D9" s="395"/>
      <c r="E9" s="395"/>
      <c r="F9" s="395"/>
      <c r="G9" s="395"/>
      <c r="H9" s="396"/>
      <c r="I9" s="169">
        <f>(I6+I7)/22</f>
        <v>593.15499999999997</v>
      </c>
    </row>
    <row r="10" spans="2:11" x14ac:dyDescent="0.25">
      <c r="B10" s="389" t="s">
        <v>272</v>
      </c>
      <c r="C10" s="389"/>
      <c r="D10" s="389"/>
      <c r="E10" s="389"/>
      <c r="F10" s="389"/>
      <c r="G10" s="389"/>
      <c r="H10" s="389"/>
      <c r="I10" s="170">
        <v>12</v>
      </c>
    </row>
    <row r="11" spans="2:11" x14ac:dyDescent="0.25">
      <c r="B11" s="389" t="s">
        <v>273</v>
      </c>
      <c r="C11" s="389"/>
      <c r="D11" s="389"/>
      <c r="E11" s="389"/>
      <c r="F11" s="389"/>
      <c r="G11" s="389"/>
      <c r="H11" s="389"/>
      <c r="I11" s="169">
        <f>I9*I10</f>
        <v>7117.86</v>
      </c>
    </row>
  </sheetData>
  <mergeCells count="6">
    <mergeCell ref="B11:H11"/>
    <mergeCell ref="B4:I4"/>
    <mergeCell ref="B6:H6"/>
    <mergeCell ref="B7:H7"/>
    <mergeCell ref="B9:H9"/>
    <mergeCell ref="B10:H10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4"/>
  <sheetViews>
    <sheetView view="pageBreakPreview" topLeftCell="A13" zoomScaleNormal="100" zoomScaleSheetLayoutView="100" workbookViewId="0">
      <selection activeCell="J35" sqref="J35"/>
    </sheetView>
  </sheetViews>
  <sheetFormatPr defaultRowHeight="13.8" x14ac:dyDescent="0.3"/>
  <cols>
    <col min="1" max="1" width="5" style="145" customWidth="1"/>
    <col min="2" max="2" width="32" style="145" bestFit="1" customWidth="1"/>
    <col min="3" max="3" width="31.6640625" style="145" customWidth="1"/>
    <col min="4" max="5" width="12.33203125" style="145" customWidth="1"/>
    <col min="6" max="6" width="15" style="145" bestFit="1" customWidth="1"/>
    <col min="7" max="7" width="20" style="145" customWidth="1"/>
    <col min="8" max="8" width="10.6640625" style="145" bestFit="1" customWidth="1"/>
    <col min="9" max="248" width="9.33203125" style="145"/>
    <col min="249" max="249" width="25.5546875" style="145" bestFit="1" customWidth="1"/>
    <col min="250" max="250" width="32.6640625" style="145" bestFit="1" customWidth="1"/>
    <col min="251" max="251" width="20.44140625" style="145" bestFit="1" customWidth="1"/>
    <col min="252" max="252" width="6.6640625" style="145" bestFit="1" customWidth="1"/>
    <col min="253" max="258" width="0" style="145" hidden="1" customWidth="1"/>
    <col min="259" max="259" width="14.6640625" style="145" bestFit="1" customWidth="1"/>
    <col min="260" max="260" width="14" style="145" customWidth="1"/>
    <col min="261" max="261" width="14.6640625" style="145" bestFit="1" customWidth="1"/>
    <col min="262" max="262" width="14" style="145" customWidth="1"/>
    <col min="263" max="504" width="9.33203125" style="145"/>
    <col min="505" max="505" width="25.5546875" style="145" bestFit="1" customWidth="1"/>
    <col min="506" max="506" width="32.6640625" style="145" bestFit="1" customWidth="1"/>
    <col min="507" max="507" width="20.44140625" style="145" bestFit="1" customWidth="1"/>
    <col min="508" max="508" width="6.6640625" style="145" bestFit="1" customWidth="1"/>
    <col min="509" max="514" width="0" style="145" hidden="1" customWidth="1"/>
    <col min="515" max="515" width="14.6640625" style="145" bestFit="1" customWidth="1"/>
    <col min="516" max="516" width="14" style="145" customWidth="1"/>
    <col min="517" max="517" width="14.6640625" style="145" bestFit="1" customWidth="1"/>
    <col min="518" max="518" width="14" style="145" customWidth="1"/>
    <col min="519" max="760" width="9.33203125" style="145"/>
    <col min="761" max="761" width="25.5546875" style="145" bestFit="1" customWidth="1"/>
    <col min="762" max="762" width="32.6640625" style="145" bestFit="1" customWidth="1"/>
    <col min="763" max="763" width="20.44140625" style="145" bestFit="1" customWidth="1"/>
    <col min="764" max="764" width="6.6640625" style="145" bestFit="1" customWidth="1"/>
    <col min="765" max="770" width="0" style="145" hidden="1" customWidth="1"/>
    <col min="771" max="771" width="14.6640625" style="145" bestFit="1" customWidth="1"/>
    <col min="772" max="772" width="14" style="145" customWidth="1"/>
    <col min="773" max="773" width="14.6640625" style="145" bestFit="1" customWidth="1"/>
    <col min="774" max="774" width="14" style="145" customWidth="1"/>
    <col min="775" max="1016" width="9.33203125" style="145"/>
    <col min="1017" max="1017" width="25.5546875" style="145" bestFit="1" customWidth="1"/>
    <col min="1018" max="1018" width="32.6640625" style="145" bestFit="1" customWidth="1"/>
    <col min="1019" max="1019" width="20.44140625" style="145" bestFit="1" customWidth="1"/>
    <col min="1020" max="1020" width="6.6640625" style="145" bestFit="1" customWidth="1"/>
    <col min="1021" max="1026" width="0" style="145" hidden="1" customWidth="1"/>
    <col min="1027" max="1027" width="14.6640625" style="145" bestFit="1" customWidth="1"/>
    <col min="1028" max="1028" width="14" style="145" customWidth="1"/>
    <col min="1029" max="1029" width="14.6640625" style="145" bestFit="1" customWidth="1"/>
    <col min="1030" max="1030" width="14" style="145" customWidth="1"/>
    <col min="1031" max="1272" width="9.33203125" style="145"/>
    <col min="1273" max="1273" width="25.5546875" style="145" bestFit="1" customWidth="1"/>
    <col min="1274" max="1274" width="32.6640625" style="145" bestFit="1" customWidth="1"/>
    <col min="1275" max="1275" width="20.44140625" style="145" bestFit="1" customWidth="1"/>
    <col min="1276" max="1276" width="6.6640625" style="145" bestFit="1" customWidth="1"/>
    <col min="1277" max="1282" width="0" style="145" hidden="1" customWidth="1"/>
    <col min="1283" max="1283" width="14.6640625" style="145" bestFit="1" customWidth="1"/>
    <col min="1284" max="1284" width="14" style="145" customWidth="1"/>
    <col min="1285" max="1285" width="14.6640625" style="145" bestFit="1" customWidth="1"/>
    <col min="1286" max="1286" width="14" style="145" customWidth="1"/>
    <col min="1287" max="1528" width="9.33203125" style="145"/>
    <col min="1529" max="1529" width="25.5546875" style="145" bestFit="1" customWidth="1"/>
    <col min="1530" max="1530" width="32.6640625" style="145" bestFit="1" customWidth="1"/>
    <col min="1531" max="1531" width="20.44140625" style="145" bestFit="1" customWidth="1"/>
    <col min="1532" max="1532" width="6.6640625" style="145" bestFit="1" customWidth="1"/>
    <col min="1533" max="1538" width="0" style="145" hidden="1" customWidth="1"/>
    <col min="1539" max="1539" width="14.6640625" style="145" bestFit="1" customWidth="1"/>
    <col min="1540" max="1540" width="14" style="145" customWidth="1"/>
    <col min="1541" max="1541" width="14.6640625" style="145" bestFit="1" customWidth="1"/>
    <col min="1542" max="1542" width="14" style="145" customWidth="1"/>
    <col min="1543" max="1784" width="9.33203125" style="145"/>
    <col min="1785" max="1785" width="25.5546875" style="145" bestFit="1" customWidth="1"/>
    <col min="1786" max="1786" width="32.6640625" style="145" bestFit="1" customWidth="1"/>
    <col min="1787" max="1787" width="20.44140625" style="145" bestFit="1" customWidth="1"/>
    <col min="1788" max="1788" width="6.6640625" style="145" bestFit="1" customWidth="1"/>
    <col min="1789" max="1794" width="0" style="145" hidden="1" customWidth="1"/>
    <col min="1795" max="1795" width="14.6640625" style="145" bestFit="1" customWidth="1"/>
    <col min="1796" max="1796" width="14" style="145" customWidth="1"/>
    <col min="1797" max="1797" width="14.6640625" style="145" bestFit="1" customWidth="1"/>
    <col min="1798" max="1798" width="14" style="145" customWidth="1"/>
    <col min="1799" max="2040" width="9.33203125" style="145"/>
    <col min="2041" max="2041" width="25.5546875" style="145" bestFit="1" customWidth="1"/>
    <col min="2042" max="2042" width="32.6640625" style="145" bestFit="1" customWidth="1"/>
    <col min="2043" max="2043" width="20.44140625" style="145" bestFit="1" customWidth="1"/>
    <col min="2044" max="2044" width="6.6640625" style="145" bestFit="1" customWidth="1"/>
    <col min="2045" max="2050" width="0" style="145" hidden="1" customWidth="1"/>
    <col min="2051" max="2051" width="14.6640625" style="145" bestFit="1" customWidth="1"/>
    <col min="2052" max="2052" width="14" style="145" customWidth="1"/>
    <col min="2053" max="2053" width="14.6640625" style="145" bestFit="1" customWidth="1"/>
    <col min="2054" max="2054" width="14" style="145" customWidth="1"/>
    <col min="2055" max="2296" width="9.33203125" style="145"/>
    <col min="2297" max="2297" width="25.5546875" style="145" bestFit="1" customWidth="1"/>
    <col min="2298" max="2298" width="32.6640625" style="145" bestFit="1" customWidth="1"/>
    <col min="2299" max="2299" width="20.44140625" style="145" bestFit="1" customWidth="1"/>
    <col min="2300" max="2300" width="6.6640625" style="145" bestFit="1" customWidth="1"/>
    <col min="2301" max="2306" width="0" style="145" hidden="1" customWidth="1"/>
    <col min="2307" max="2307" width="14.6640625" style="145" bestFit="1" customWidth="1"/>
    <col min="2308" max="2308" width="14" style="145" customWidth="1"/>
    <col min="2309" max="2309" width="14.6640625" style="145" bestFit="1" customWidth="1"/>
    <col min="2310" max="2310" width="14" style="145" customWidth="1"/>
    <col min="2311" max="2552" width="9.33203125" style="145"/>
    <col min="2553" max="2553" width="25.5546875" style="145" bestFit="1" customWidth="1"/>
    <col min="2554" max="2554" width="32.6640625" style="145" bestFit="1" customWidth="1"/>
    <col min="2555" max="2555" width="20.44140625" style="145" bestFit="1" customWidth="1"/>
    <col min="2556" max="2556" width="6.6640625" style="145" bestFit="1" customWidth="1"/>
    <col min="2557" max="2562" width="0" style="145" hidden="1" customWidth="1"/>
    <col min="2563" max="2563" width="14.6640625" style="145" bestFit="1" customWidth="1"/>
    <col min="2564" max="2564" width="14" style="145" customWidth="1"/>
    <col min="2565" max="2565" width="14.6640625" style="145" bestFit="1" customWidth="1"/>
    <col min="2566" max="2566" width="14" style="145" customWidth="1"/>
    <col min="2567" max="2808" width="9.33203125" style="145"/>
    <col min="2809" max="2809" width="25.5546875" style="145" bestFit="1" customWidth="1"/>
    <col min="2810" max="2810" width="32.6640625" style="145" bestFit="1" customWidth="1"/>
    <col min="2811" max="2811" width="20.44140625" style="145" bestFit="1" customWidth="1"/>
    <col min="2812" max="2812" width="6.6640625" style="145" bestFit="1" customWidth="1"/>
    <col min="2813" max="2818" width="0" style="145" hidden="1" customWidth="1"/>
    <col min="2819" max="2819" width="14.6640625" style="145" bestFit="1" customWidth="1"/>
    <col min="2820" max="2820" width="14" style="145" customWidth="1"/>
    <col min="2821" max="2821" width="14.6640625" style="145" bestFit="1" customWidth="1"/>
    <col min="2822" max="2822" width="14" style="145" customWidth="1"/>
    <col min="2823" max="3064" width="9.33203125" style="145"/>
    <col min="3065" max="3065" width="25.5546875" style="145" bestFit="1" customWidth="1"/>
    <col min="3066" max="3066" width="32.6640625" style="145" bestFit="1" customWidth="1"/>
    <col min="3067" max="3067" width="20.44140625" style="145" bestFit="1" customWidth="1"/>
    <col min="3068" max="3068" width="6.6640625" style="145" bestFit="1" customWidth="1"/>
    <col min="3069" max="3074" width="0" style="145" hidden="1" customWidth="1"/>
    <col min="3075" max="3075" width="14.6640625" style="145" bestFit="1" customWidth="1"/>
    <col min="3076" max="3076" width="14" style="145" customWidth="1"/>
    <col min="3077" max="3077" width="14.6640625" style="145" bestFit="1" customWidth="1"/>
    <col min="3078" max="3078" width="14" style="145" customWidth="1"/>
    <col min="3079" max="3320" width="9.33203125" style="145"/>
    <col min="3321" max="3321" width="25.5546875" style="145" bestFit="1" customWidth="1"/>
    <col min="3322" max="3322" width="32.6640625" style="145" bestFit="1" customWidth="1"/>
    <col min="3323" max="3323" width="20.44140625" style="145" bestFit="1" customWidth="1"/>
    <col min="3324" max="3324" width="6.6640625" style="145" bestFit="1" customWidth="1"/>
    <col min="3325" max="3330" width="0" style="145" hidden="1" customWidth="1"/>
    <col min="3331" max="3331" width="14.6640625" style="145" bestFit="1" customWidth="1"/>
    <col min="3332" max="3332" width="14" style="145" customWidth="1"/>
    <col min="3333" max="3333" width="14.6640625" style="145" bestFit="1" customWidth="1"/>
    <col min="3334" max="3334" width="14" style="145" customWidth="1"/>
    <col min="3335" max="3576" width="9.33203125" style="145"/>
    <col min="3577" max="3577" width="25.5546875" style="145" bestFit="1" customWidth="1"/>
    <col min="3578" max="3578" width="32.6640625" style="145" bestFit="1" customWidth="1"/>
    <col min="3579" max="3579" width="20.44140625" style="145" bestFit="1" customWidth="1"/>
    <col min="3580" max="3580" width="6.6640625" style="145" bestFit="1" customWidth="1"/>
    <col min="3581" max="3586" width="0" style="145" hidden="1" customWidth="1"/>
    <col min="3587" max="3587" width="14.6640625" style="145" bestFit="1" customWidth="1"/>
    <col min="3588" max="3588" width="14" style="145" customWidth="1"/>
    <col min="3589" max="3589" width="14.6640625" style="145" bestFit="1" customWidth="1"/>
    <col min="3590" max="3590" width="14" style="145" customWidth="1"/>
    <col min="3591" max="3832" width="9.33203125" style="145"/>
    <col min="3833" max="3833" width="25.5546875" style="145" bestFit="1" customWidth="1"/>
    <col min="3834" max="3834" width="32.6640625" style="145" bestFit="1" customWidth="1"/>
    <col min="3835" max="3835" width="20.44140625" style="145" bestFit="1" customWidth="1"/>
    <col min="3836" max="3836" width="6.6640625" style="145" bestFit="1" customWidth="1"/>
    <col min="3837" max="3842" width="0" style="145" hidden="1" customWidth="1"/>
    <col min="3843" max="3843" width="14.6640625" style="145" bestFit="1" customWidth="1"/>
    <col min="3844" max="3844" width="14" style="145" customWidth="1"/>
    <col min="3845" max="3845" width="14.6640625" style="145" bestFit="1" customWidth="1"/>
    <col min="3846" max="3846" width="14" style="145" customWidth="1"/>
    <col min="3847" max="4088" width="9.33203125" style="145"/>
    <col min="4089" max="4089" width="25.5546875" style="145" bestFit="1" customWidth="1"/>
    <col min="4090" max="4090" width="32.6640625" style="145" bestFit="1" customWidth="1"/>
    <col min="4091" max="4091" width="20.44140625" style="145" bestFit="1" customWidth="1"/>
    <col min="4092" max="4092" width="6.6640625" style="145" bestFit="1" customWidth="1"/>
    <col min="4093" max="4098" width="0" style="145" hidden="1" customWidth="1"/>
    <col min="4099" max="4099" width="14.6640625" style="145" bestFit="1" customWidth="1"/>
    <col min="4100" max="4100" width="14" style="145" customWidth="1"/>
    <col min="4101" max="4101" width="14.6640625" style="145" bestFit="1" customWidth="1"/>
    <col min="4102" max="4102" width="14" style="145" customWidth="1"/>
    <col min="4103" max="4344" width="9.33203125" style="145"/>
    <col min="4345" max="4345" width="25.5546875" style="145" bestFit="1" customWidth="1"/>
    <col min="4346" max="4346" width="32.6640625" style="145" bestFit="1" customWidth="1"/>
    <col min="4347" max="4347" width="20.44140625" style="145" bestFit="1" customWidth="1"/>
    <col min="4348" max="4348" width="6.6640625" style="145" bestFit="1" customWidth="1"/>
    <col min="4349" max="4354" width="0" style="145" hidden="1" customWidth="1"/>
    <col min="4355" max="4355" width="14.6640625" style="145" bestFit="1" customWidth="1"/>
    <col min="4356" max="4356" width="14" style="145" customWidth="1"/>
    <col min="4357" max="4357" width="14.6640625" style="145" bestFit="1" customWidth="1"/>
    <col min="4358" max="4358" width="14" style="145" customWidth="1"/>
    <col min="4359" max="4600" width="9.33203125" style="145"/>
    <col min="4601" max="4601" width="25.5546875" style="145" bestFit="1" customWidth="1"/>
    <col min="4602" max="4602" width="32.6640625" style="145" bestFit="1" customWidth="1"/>
    <col min="4603" max="4603" width="20.44140625" style="145" bestFit="1" customWidth="1"/>
    <col min="4604" max="4604" width="6.6640625" style="145" bestFit="1" customWidth="1"/>
    <col min="4605" max="4610" width="0" style="145" hidden="1" customWidth="1"/>
    <col min="4611" max="4611" width="14.6640625" style="145" bestFit="1" customWidth="1"/>
    <col min="4612" max="4612" width="14" style="145" customWidth="1"/>
    <col min="4613" max="4613" width="14.6640625" style="145" bestFit="1" customWidth="1"/>
    <col min="4614" max="4614" width="14" style="145" customWidth="1"/>
    <col min="4615" max="4856" width="9.33203125" style="145"/>
    <col min="4857" max="4857" width="25.5546875" style="145" bestFit="1" customWidth="1"/>
    <col min="4858" max="4858" width="32.6640625" style="145" bestFit="1" customWidth="1"/>
    <col min="4859" max="4859" width="20.44140625" style="145" bestFit="1" customWidth="1"/>
    <col min="4860" max="4860" width="6.6640625" style="145" bestFit="1" customWidth="1"/>
    <col min="4861" max="4866" width="0" style="145" hidden="1" customWidth="1"/>
    <col min="4867" max="4867" width="14.6640625" style="145" bestFit="1" customWidth="1"/>
    <col min="4868" max="4868" width="14" style="145" customWidth="1"/>
    <col min="4869" max="4869" width="14.6640625" style="145" bestFit="1" customWidth="1"/>
    <col min="4870" max="4870" width="14" style="145" customWidth="1"/>
    <col min="4871" max="5112" width="9.33203125" style="145"/>
    <col min="5113" max="5113" width="25.5546875" style="145" bestFit="1" customWidth="1"/>
    <col min="5114" max="5114" width="32.6640625" style="145" bestFit="1" customWidth="1"/>
    <col min="5115" max="5115" width="20.44140625" style="145" bestFit="1" customWidth="1"/>
    <col min="5116" max="5116" width="6.6640625" style="145" bestFit="1" customWidth="1"/>
    <col min="5117" max="5122" width="0" style="145" hidden="1" customWidth="1"/>
    <col min="5123" max="5123" width="14.6640625" style="145" bestFit="1" customWidth="1"/>
    <col min="5124" max="5124" width="14" style="145" customWidth="1"/>
    <col min="5125" max="5125" width="14.6640625" style="145" bestFit="1" customWidth="1"/>
    <col min="5126" max="5126" width="14" style="145" customWidth="1"/>
    <col min="5127" max="5368" width="9.33203125" style="145"/>
    <col min="5369" max="5369" width="25.5546875" style="145" bestFit="1" customWidth="1"/>
    <col min="5370" max="5370" width="32.6640625" style="145" bestFit="1" customWidth="1"/>
    <col min="5371" max="5371" width="20.44140625" style="145" bestFit="1" customWidth="1"/>
    <col min="5372" max="5372" width="6.6640625" style="145" bestFit="1" customWidth="1"/>
    <col min="5373" max="5378" width="0" style="145" hidden="1" customWidth="1"/>
    <col min="5379" max="5379" width="14.6640625" style="145" bestFit="1" customWidth="1"/>
    <col min="5380" max="5380" width="14" style="145" customWidth="1"/>
    <col min="5381" max="5381" width="14.6640625" style="145" bestFit="1" customWidth="1"/>
    <col min="5382" max="5382" width="14" style="145" customWidth="1"/>
    <col min="5383" max="5624" width="9.33203125" style="145"/>
    <col min="5625" max="5625" width="25.5546875" style="145" bestFit="1" customWidth="1"/>
    <col min="5626" max="5626" width="32.6640625" style="145" bestFit="1" customWidth="1"/>
    <col min="5627" max="5627" width="20.44140625" style="145" bestFit="1" customWidth="1"/>
    <col min="5628" max="5628" width="6.6640625" style="145" bestFit="1" customWidth="1"/>
    <col min="5629" max="5634" width="0" style="145" hidden="1" customWidth="1"/>
    <col min="5635" max="5635" width="14.6640625" style="145" bestFit="1" customWidth="1"/>
    <col min="5636" max="5636" width="14" style="145" customWidth="1"/>
    <col min="5637" max="5637" width="14.6640625" style="145" bestFit="1" customWidth="1"/>
    <col min="5638" max="5638" width="14" style="145" customWidth="1"/>
    <col min="5639" max="5880" width="9.33203125" style="145"/>
    <col min="5881" max="5881" width="25.5546875" style="145" bestFit="1" customWidth="1"/>
    <col min="5882" max="5882" width="32.6640625" style="145" bestFit="1" customWidth="1"/>
    <col min="5883" max="5883" width="20.44140625" style="145" bestFit="1" customWidth="1"/>
    <col min="5884" max="5884" width="6.6640625" style="145" bestFit="1" customWidth="1"/>
    <col min="5885" max="5890" width="0" style="145" hidden="1" customWidth="1"/>
    <col min="5891" max="5891" width="14.6640625" style="145" bestFit="1" customWidth="1"/>
    <col min="5892" max="5892" width="14" style="145" customWidth="1"/>
    <col min="5893" max="5893" width="14.6640625" style="145" bestFit="1" customWidth="1"/>
    <col min="5894" max="5894" width="14" style="145" customWidth="1"/>
    <col min="5895" max="6136" width="9.33203125" style="145"/>
    <col min="6137" max="6137" width="25.5546875" style="145" bestFit="1" customWidth="1"/>
    <col min="6138" max="6138" width="32.6640625" style="145" bestFit="1" customWidth="1"/>
    <col min="6139" max="6139" width="20.44140625" style="145" bestFit="1" customWidth="1"/>
    <col min="6140" max="6140" width="6.6640625" style="145" bestFit="1" customWidth="1"/>
    <col min="6141" max="6146" width="0" style="145" hidden="1" customWidth="1"/>
    <col min="6147" max="6147" width="14.6640625" style="145" bestFit="1" customWidth="1"/>
    <col min="6148" max="6148" width="14" style="145" customWidth="1"/>
    <col min="6149" max="6149" width="14.6640625" style="145" bestFit="1" customWidth="1"/>
    <col min="6150" max="6150" width="14" style="145" customWidth="1"/>
    <col min="6151" max="6392" width="9.33203125" style="145"/>
    <col min="6393" max="6393" width="25.5546875" style="145" bestFit="1" customWidth="1"/>
    <col min="6394" max="6394" width="32.6640625" style="145" bestFit="1" customWidth="1"/>
    <col min="6395" max="6395" width="20.44140625" style="145" bestFit="1" customWidth="1"/>
    <col min="6396" max="6396" width="6.6640625" style="145" bestFit="1" customWidth="1"/>
    <col min="6397" max="6402" width="0" style="145" hidden="1" customWidth="1"/>
    <col min="6403" max="6403" width="14.6640625" style="145" bestFit="1" customWidth="1"/>
    <col min="6404" max="6404" width="14" style="145" customWidth="1"/>
    <col min="6405" max="6405" width="14.6640625" style="145" bestFit="1" customWidth="1"/>
    <col min="6406" max="6406" width="14" style="145" customWidth="1"/>
    <col min="6407" max="6648" width="9.33203125" style="145"/>
    <col min="6649" max="6649" width="25.5546875" style="145" bestFit="1" customWidth="1"/>
    <col min="6650" max="6650" width="32.6640625" style="145" bestFit="1" customWidth="1"/>
    <col min="6651" max="6651" width="20.44140625" style="145" bestFit="1" customWidth="1"/>
    <col min="6652" max="6652" width="6.6640625" style="145" bestFit="1" customWidth="1"/>
    <col min="6653" max="6658" width="0" style="145" hidden="1" customWidth="1"/>
    <col min="6659" max="6659" width="14.6640625" style="145" bestFit="1" customWidth="1"/>
    <col min="6660" max="6660" width="14" style="145" customWidth="1"/>
    <col min="6661" max="6661" width="14.6640625" style="145" bestFit="1" customWidth="1"/>
    <col min="6662" max="6662" width="14" style="145" customWidth="1"/>
    <col min="6663" max="6904" width="9.33203125" style="145"/>
    <col min="6905" max="6905" width="25.5546875" style="145" bestFit="1" customWidth="1"/>
    <col min="6906" max="6906" width="32.6640625" style="145" bestFit="1" customWidth="1"/>
    <col min="6907" max="6907" width="20.44140625" style="145" bestFit="1" customWidth="1"/>
    <col min="6908" max="6908" width="6.6640625" style="145" bestFit="1" customWidth="1"/>
    <col min="6909" max="6914" width="0" style="145" hidden="1" customWidth="1"/>
    <col min="6915" max="6915" width="14.6640625" style="145" bestFit="1" customWidth="1"/>
    <col min="6916" max="6916" width="14" style="145" customWidth="1"/>
    <col min="6917" max="6917" width="14.6640625" style="145" bestFit="1" customWidth="1"/>
    <col min="6918" max="6918" width="14" style="145" customWidth="1"/>
    <col min="6919" max="7160" width="9.33203125" style="145"/>
    <col min="7161" max="7161" width="25.5546875" style="145" bestFit="1" customWidth="1"/>
    <col min="7162" max="7162" width="32.6640625" style="145" bestFit="1" customWidth="1"/>
    <col min="7163" max="7163" width="20.44140625" style="145" bestFit="1" customWidth="1"/>
    <col min="7164" max="7164" width="6.6640625" style="145" bestFit="1" customWidth="1"/>
    <col min="7165" max="7170" width="0" style="145" hidden="1" customWidth="1"/>
    <col min="7171" max="7171" width="14.6640625" style="145" bestFit="1" customWidth="1"/>
    <col min="7172" max="7172" width="14" style="145" customWidth="1"/>
    <col min="7173" max="7173" width="14.6640625" style="145" bestFit="1" customWidth="1"/>
    <col min="7174" max="7174" width="14" style="145" customWidth="1"/>
    <col min="7175" max="7416" width="9.33203125" style="145"/>
    <col min="7417" max="7417" width="25.5546875" style="145" bestFit="1" customWidth="1"/>
    <col min="7418" max="7418" width="32.6640625" style="145" bestFit="1" customWidth="1"/>
    <col min="7419" max="7419" width="20.44140625" style="145" bestFit="1" customWidth="1"/>
    <col min="7420" max="7420" width="6.6640625" style="145" bestFit="1" customWidth="1"/>
    <col min="7421" max="7426" width="0" style="145" hidden="1" customWidth="1"/>
    <col min="7427" max="7427" width="14.6640625" style="145" bestFit="1" customWidth="1"/>
    <col min="7428" max="7428" width="14" style="145" customWidth="1"/>
    <col min="7429" max="7429" width="14.6640625" style="145" bestFit="1" customWidth="1"/>
    <col min="7430" max="7430" width="14" style="145" customWidth="1"/>
    <col min="7431" max="7672" width="9.33203125" style="145"/>
    <col min="7673" max="7673" width="25.5546875" style="145" bestFit="1" customWidth="1"/>
    <col min="7674" max="7674" width="32.6640625" style="145" bestFit="1" customWidth="1"/>
    <col min="7675" max="7675" width="20.44140625" style="145" bestFit="1" customWidth="1"/>
    <col min="7676" max="7676" width="6.6640625" style="145" bestFit="1" customWidth="1"/>
    <col min="7677" max="7682" width="0" style="145" hidden="1" customWidth="1"/>
    <col min="7683" max="7683" width="14.6640625" style="145" bestFit="1" customWidth="1"/>
    <col min="7684" max="7684" width="14" style="145" customWidth="1"/>
    <col min="7685" max="7685" width="14.6640625" style="145" bestFit="1" customWidth="1"/>
    <col min="7686" max="7686" width="14" style="145" customWidth="1"/>
    <col min="7687" max="7928" width="9.33203125" style="145"/>
    <col min="7929" max="7929" width="25.5546875" style="145" bestFit="1" customWidth="1"/>
    <col min="7930" max="7930" width="32.6640625" style="145" bestFit="1" customWidth="1"/>
    <col min="7931" max="7931" width="20.44140625" style="145" bestFit="1" customWidth="1"/>
    <col min="7932" max="7932" width="6.6640625" style="145" bestFit="1" customWidth="1"/>
    <col min="7933" max="7938" width="0" style="145" hidden="1" customWidth="1"/>
    <col min="7939" max="7939" width="14.6640625" style="145" bestFit="1" customWidth="1"/>
    <col min="7940" max="7940" width="14" style="145" customWidth="1"/>
    <col min="7941" max="7941" width="14.6640625" style="145" bestFit="1" customWidth="1"/>
    <col min="7942" max="7942" width="14" style="145" customWidth="1"/>
    <col min="7943" max="8184" width="9.33203125" style="145"/>
    <col min="8185" max="8185" width="25.5546875" style="145" bestFit="1" customWidth="1"/>
    <col min="8186" max="8186" width="32.6640625" style="145" bestFit="1" customWidth="1"/>
    <col min="8187" max="8187" width="20.44140625" style="145" bestFit="1" customWidth="1"/>
    <col min="8188" max="8188" width="6.6640625" style="145" bestFit="1" customWidth="1"/>
    <col min="8189" max="8194" width="0" style="145" hidden="1" customWidth="1"/>
    <col min="8195" max="8195" width="14.6640625" style="145" bestFit="1" customWidth="1"/>
    <col min="8196" max="8196" width="14" style="145" customWidth="1"/>
    <col min="8197" max="8197" width="14.6640625" style="145" bestFit="1" customWidth="1"/>
    <col min="8198" max="8198" width="14" style="145" customWidth="1"/>
    <col min="8199" max="8440" width="9.33203125" style="145"/>
    <col min="8441" max="8441" width="25.5546875" style="145" bestFit="1" customWidth="1"/>
    <col min="8442" max="8442" width="32.6640625" style="145" bestFit="1" customWidth="1"/>
    <col min="8443" max="8443" width="20.44140625" style="145" bestFit="1" customWidth="1"/>
    <col min="8444" max="8444" width="6.6640625" style="145" bestFit="1" customWidth="1"/>
    <col min="8445" max="8450" width="0" style="145" hidden="1" customWidth="1"/>
    <col min="8451" max="8451" width="14.6640625" style="145" bestFit="1" customWidth="1"/>
    <col min="8452" max="8452" width="14" style="145" customWidth="1"/>
    <col min="8453" max="8453" width="14.6640625" style="145" bestFit="1" customWidth="1"/>
    <col min="8454" max="8454" width="14" style="145" customWidth="1"/>
    <col min="8455" max="8696" width="9.33203125" style="145"/>
    <col min="8697" max="8697" width="25.5546875" style="145" bestFit="1" customWidth="1"/>
    <col min="8698" max="8698" width="32.6640625" style="145" bestFit="1" customWidth="1"/>
    <col min="8699" max="8699" width="20.44140625" style="145" bestFit="1" customWidth="1"/>
    <col min="8700" max="8700" width="6.6640625" style="145" bestFit="1" customWidth="1"/>
    <col min="8701" max="8706" width="0" style="145" hidden="1" customWidth="1"/>
    <col min="8707" max="8707" width="14.6640625" style="145" bestFit="1" customWidth="1"/>
    <col min="8708" max="8708" width="14" style="145" customWidth="1"/>
    <col min="8709" max="8709" width="14.6640625" style="145" bestFit="1" customWidth="1"/>
    <col min="8710" max="8710" width="14" style="145" customWidth="1"/>
    <col min="8711" max="8952" width="9.33203125" style="145"/>
    <col min="8953" max="8953" width="25.5546875" style="145" bestFit="1" customWidth="1"/>
    <col min="8954" max="8954" width="32.6640625" style="145" bestFit="1" customWidth="1"/>
    <col min="8955" max="8955" width="20.44140625" style="145" bestFit="1" customWidth="1"/>
    <col min="8956" max="8956" width="6.6640625" style="145" bestFit="1" customWidth="1"/>
    <col min="8957" max="8962" width="0" style="145" hidden="1" customWidth="1"/>
    <col min="8963" max="8963" width="14.6640625" style="145" bestFit="1" customWidth="1"/>
    <col min="8964" max="8964" width="14" style="145" customWidth="1"/>
    <col min="8965" max="8965" width="14.6640625" style="145" bestFit="1" customWidth="1"/>
    <col min="8966" max="8966" width="14" style="145" customWidth="1"/>
    <col min="8967" max="9208" width="9.33203125" style="145"/>
    <col min="9209" max="9209" width="25.5546875" style="145" bestFit="1" customWidth="1"/>
    <col min="9210" max="9210" width="32.6640625" style="145" bestFit="1" customWidth="1"/>
    <col min="9211" max="9211" width="20.44140625" style="145" bestFit="1" customWidth="1"/>
    <col min="9212" max="9212" width="6.6640625" style="145" bestFit="1" customWidth="1"/>
    <col min="9213" max="9218" width="0" style="145" hidden="1" customWidth="1"/>
    <col min="9219" max="9219" width="14.6640625" style="145" bestFit="1" customWidth="1"/>
    <col min="9220" max="9220" width="14" style="145" customWidth="1"/>
    <col min="9221" max="9221" width="14.6640625" style="145" bestFit="1" customWidth="1"/>
    <col min="9222" max="9222" width="14" style="145" customWidth="1"/>
    <col min="9223" max="9464" width="9.33203125" style="145"/>
    <col min="9465" max="9465" width="25.5546875" style="145" bestFit="1" customWidth="1"/>
    <col min="9466" max="9466" width="32.6640625" style="145" bestFit="1" customWidth="1"/>
    <col min="9467" max="9467" width="20.44140625" style="145" bestFit="1" customWidth="1"/>
    <col min="9468" max="9468" width="6.6640625" style="145" bestFit="1" customWidth="1"/>
    <col min="9469" max="9474" width="0" style="145" hidden="1" customWidth="1"/>
    <col min="9475" max="9475" width="14.6640625" style="145" bestFit="1" customWidth="1"/>
    <col min="9476" max="9476" width="14" style="145" customWidth="1"/>
    <col min="9477" max="9477" width="14.6640625" style="145" bestFit="1" customWidth="1"/>
    <col min="9478" max="9478" width="14" style="145" customWidth="1"/>
    <col min="9479" max="9720" width="9.33203125" style="145"/>
    <col min="9721" max="9721" width="25.5546875" style="145" bestFit="1" customWidth="1"/>
    <col min="9722" max="9722" width="32.6640625" style="145" bestFit="1" customWidth="1"/>
    <col min="9723" max="9723" width="20.44140625" style="145" bestFit="1" customWidth="1"/>
    <col min="9724" max="9724" width="6.6640625" style="145" bestFit="1" customWidth="1"/>
    <col min="9725" max="9730" width="0" style="145" hidden="1" customWidth="1"/>
    <col min="9731" max="9731" width="14.6640625" style="145" bestFit="1" customWidth="1"/>
    <col min="9732" max="9732" width="14" style="145" customWidth="1"/>
    <col min="9733" max="9733" width="14.6640625" style="145" bestFit="1" customWidth="1"/>
    <col min="9734" max="9734" width="14" style="145" customWidth="1"/>
    <col min="9735" max="9976" width="9.33203125" style="145"/>
    <col min="9977" max="9977" width="25.5546875" style="145" bestFit="1" customWidth="1"/>
    <col min="9978" max="9978" width="32.6640625" style="145" bestFit="1" customWidth="1"/>
    <col min="9979" max="9979" width="20.44140625" style="145" bestFit="1" customWidth="1"/>
    <col min="9980" max="9980" width="6.6640625" style="145" bestFit="1" customWidth="1"/>
    <col min="9981" max="9986" width="0" style="145" hidden="1" customWidth="1"/>
    <col min="9987" max="9987" width="14.6640625" style="145" bestFit="1" customWidth="1"/>
    <col min="9988" max="9988" width="14" style="145" customWidth="1"/>
    <col min="9989" max="9989" width="14.6640625" style="145" bestFit="1" customWidth="1"/>
    <col min="9990" max="9990" width="14" style="145" customWidth="1"/>
    <col min="9991" max="10232" width="9.33203125" style="145"/>
    <col min="10233" max="10233" width="25.5546875" style="145" bestFit="1" customWidth="1"/>
    <col min="10234" max="10234" width="32.6640625" style="145" bestFit="1" customWidth="1"/>
    <col min="10235" max="10235" width="20.44140625" style="145" bestFit="1" customWidth="1"/>
    <col min="10236" max="10236" width="6.6640625" style="145" bestFit="1" customWidth="1"/>
    <col min="10237" max="10242" width="0" style="145" hidden="1" customWidth="1"/>
    <col min="10243" max="10243" width="14.6640625" style="145" bestFit="1" customWidth="1"/>
    <col min="10244" max="10244" width="14" style="145" customWidth="1"/>
    <col min="10245" max="10245" width="14.6640625" style="145" bestFit="1" customWidth="1"/>
    <col min="10246" max="10246" width="14" style="145" customWidth="1"/>
    <col min="10247" max="10488" width="9.33203125" style="145"/>
    <col min="10489" max="10489" width="25.5546875" style="145" bestFit="1" customWidth="1"/>
    <col min="10490" max="10490" width="32.6640625" style="145" bestFit="1" customWidth="1"/>
    <col min="10491" max="10491" width="20.44140625" style="145" bestFit="1" customWidth="1"/>
    <col min="10492" max="10492" width="6.6640625" style="145" bestFit="1" customWidth="1"/>
    <col min="10493" max="10498" width="0" style="145" hidden="1" customWidth="1"/>
    <col min="10499" max="10499" width="14.6640625" style="145" bestFit="1" customWidth="1"/>
    <col min="10500" max="10500" width="14" style="145" customWidth="1"/>
    <col min="10501" max="10501" width="14.6640625" style="145" bestFit="1" customWidth="1"/>
    <col min="10502" max="10502" width="14" style="145" customWidth="1"/>
    <col min="10503" max="10744" width="9.33203125" style="145"/>
    <col min="10745" max="10745" width="25.5546875" style="145" bestFit="1" customWidth="1"/>
    <col min="10746" max="10746" width="32.6640625" style="145" bestFit="1" customWidth="1"/>
    <col min="10747" max="10747" width="20.44140625" style="145" bestFit="1" customWidth="1"/>
    <col min="10748" max="10748" width="6.6640625" style="145" bestFit="1" customWidth="1"/>
    <col min="10749" max="10754" width="0" style="145" hidden="1" customWidth="1"/>
    <col min="10755" max="10755" width="14.6640625" style="145" bestFit="1" customWidth="1"/>
    <col min="10756" max="10756" width="14" style="145" customWidth="1"/>
    <col min="10757" max="10757" width="14.6640625" style="145" bestFit="1" customWidth="1"/>
    <col min="10758" max="10758" width="14" style="145" customWidth="1"/>
    <col min="10759" max="11000" width="9.33203125" style="145"/>
    <col min="11001" max="11001" width="25.5546875" style="145" bestFit="1" customWidth="1"/>
    <col min="11002" max="11002" width="32.6640625" style="145" bestFit="1" customWidth="1"/>
    <col min="11003" max="11003" width="20.44140625" style="145" bestFit="1" customWidth="1"/>
    <col min="11004" max="11004" width="6.6640625" style="145" bestFit="1" customWidth="1"/>
    <col min="11005" max="11010" width="0" style="145" hidden="1" customWidth="1"/>
    <col min="11011" max="11011" width="14.6640625" style="145" bestFit="1" customWidth="1"/>
    <col min="11012" max="11012" width="14" style="145" customWidth="1"/>
    <col min="11013" max="11013" width="14.6640625" style="145" bestFit="1" customWidth="1"/>
    <col min="11014" max="11014" width="14" style="145" customWidth="1"/>
    <col min="11015" max="11256" width="9.33203125" style="145"/>
    <col min="11257" max="11257" width="25.5546875" style="145" bestFit="1" customWidth="1"/>
    <col min="11258" max="11258" width="32.6640625" style="145" bestFit="1" customWidth="1"/>
    <col min="11259" max="11259" width="20.44140625" style="145" bestFit="1" customWidth="1"/>
    <col min="11260" max="11260" width="6.6640625" style="145" bestFit="1" customWidth="1"/>
    <col min="11261" max="11266" width="0" style="145" hidden="1" customWidth="1"/>
    <col min="11267" max="11267" width="14.6640625" style="145" bestFit="1" customWidth="1"/>
    <col min="11268" max="11268" width="14" style="145" customWidth="1"/>
    <col min="11269" max="11269" width="14.6640625" style="145" bestFit="1" customWidth="1"/>
    <col min="11270" max="11270" width="14" style="145" customWidth="1"/>
    <col min="11271" max="11512" width="9.33203125" style="145"/>
    <col min="11513" max="11513" width="25.5546875" style="145" bestFit="1" customWidth="1"/>
    <col min="11514" max="11514" width="32.6640625" style="145" bestFit="1" customWidth="1"/>
    <col min="11515" max="11515" width="20.44140625" style="145" bestFit="1" customWidth="1"/>
    <col min="11516" max="11516" width="6.6640625" style="145" bestFit="1" customWidth="1"/>
    <col min="11517" max="11522" width="0" style="145" hidden="1" customWidth="1"/>
    <col min="11523" max="11523" width="14.6640625" style="145" bestFit="1" customWidth="1"/>
    <col min="11524" max="11524" width="14" style="145" customWidth="1"/>
    <col min="11525" max="11525" width="14.6640625" style="145" bestFit="1" customWidth="1"/>
    <col min="11526" max="11526" width="14" style="145" customWidth="1"/>
    <col min="11527" max="11768" width="9.33203125" style="145"/>
    <col min="11769" max="11769" width="25.5546875" style="145" bestFit="1" customWidth="1"/>
    <col min="11770" max="11770" width="32.6640625" style="145" bestFit="1" customWidth="1"/>
    <col min="11771" max="11771" width="20.44140625" style="145" bestFit="1" customWidth="1"/>
    <col min="11772" max="11772" width="6.6640625" style="145" bestFit="1" customWidth="1"/>
    <col min="11773" max="11778" width="0" style="145" hidden="1" customWidth="1"/>
    <col min="11779" max="11779" width="14.6640625" style="145" bestFit="1" customWidth="1"/>
    <col min="11780" max="11780" width="14" style="145" customWidth="1"/>
    <col min="11781" max="11781" width="14.6640625" style="145" bestFit="1" customWidth="1"/>
    <col min="11782" max="11782" width="14" style="145" customWidth="1"/>
    <col min="11783" max="12024" width="9.33203125" style="145"/>
    <col min="12025" max="12025" width="25.5546875" style="145" bestFit="1" customWidth="1"/>
    <col min="12026" max="12026" width="32.6640625" style="145" bestFit="1" customWidth="1"/>
    <col min="12027" max="12027" width="20.44140625" style="145" bestFit="1" customWidth="1"/>
    <col min="12028" max="12028" width="6.6640625" style="145" bestFit="1" customWidth="1"/>
    <col min="12029" max="12034" width="0" style="145" hidden="1" customWidth="1"/>
    <col min="12035" max="12035" width="14.6640625" style="145" bestFit="1" customWidth="1"/>
    <col min="12036" max="12036" width="14" style="145" customWidth="1"/>
    <col min="12037" max="12037" width="14.6640625" style="145" bestFit="1" customWidth="1"/>
    <col min="12038" max="12038" width="14" style="145" customWidth="1"/>
    <col min="12039" max="12280" width="9.33203125" style="145"/>
    <col min="12281" max="12281" width="25.5546875" style="145" bestFit="1" customWidth="1"/>
    <col min="12282" max="12282" width="32.6640625" style="145" bestFit="1" customWidth="1"/>
    <col min="12283" max="12283" width="20.44140625" style="145" bestFit="1" customWidth="1"/>
    <col min="12284" max="12284" width="6.6640625" style="145" bestFit="1" customWidth="1"/>
    <col min="12285" max="12290" width="0" style="145" hidden="1" customWidth="1"/>
    <col min="12291" max="12291" width="14.6640625" style="145" bestFit="1" customWidth="1"/>
    <col min="12292" max="12292" width="14" style="145" customWidth="1"/>
    <col min="12293" max="12293" width="14.6640625" style="145" bestFit="1" customWidth="1"/>
    <col min="12294" max="12294" width="14" style="145" customWidth="1"/>
    <col min="12295" max="12536" width="9.33203125" style="145"/>
    <col min="12537" max="12537" width="25.5546875" style="145" bestFit="1" customWidth="1"/>
    <col min="12538" max="12538" width="32.6640625" style="145" bestFit="1" customWidth="1"/>
    <col min="12539" max="12539" width="20.44140625" style="145" bestFit="1" customWidth="1"/>
    <col min="12540" max="12540" width="6.6640625" style="145" bestFit="1" customWidth="1"/>
    <col min="12541" max="12546" width="0" style="145" hidden="1" customWidth="1"/>
    <col min="12547" max="12547" width="14.6640625" style="145" bestFit="1" customWidth="1"/>
    <col min="12548" max="12548" width="14" style="145" customWidth="1"/>
    <col min="12549" max="12549" width="14.6640625" style="145" bestFit="1" customWidth="1"/>
    <col min="12550" max="12550" width="14" style="145" customWidth="1"/>
    <col min="12551" max="12792" width="9.33203125" style="145"/>
    <col min="12793" max="12793" width="25.5546875" style="145" bestFit="1" customWidth="1"/>
    <col min="12794" max="12794" width="32.6640625" style="145" bestFit="1" customWidth="1"/>
    <col min="12795" max="12795" width="20.44140625" style="145" bestFit="1" customWidth="1"/>
    <col min="12796" max="12796" width="6.6640625" style="145" bestFit="1" customWidth="1"/>
    <col min="12797" max="12802" width="0" style="145" hidden="1" customWidth="1"/>
    <col min="12803" max="12803" width="14.6640625" style="145" bestFit="1" customWidth="1"/>
    <col min="12804" max="12804" width="14" style="145" customWidth="1"/>
    <col min="12805" max="12805" width="14.6640625" style="145" bestFit="1" customWidth="1"/>
    <col min="12806" max="12806" width="14" style="145" customWidth="1"/>
    <col min="12807" max="13048" width="9.33203125" style="145"/>
    <col min="13049" max="13049" width="25.5546875" style="145" bestFit="1" customWidth="1"/>
    <col min="13050" max="13050" width="32.6640625" style="145" bestFit="1" customWidth="1"/>
    <col min="13051" max="13051" width="20.44140625" style="145" bestFit="1" customWidth="1"/>
    <col min="13052" max="13052" width="6.6640625" style="145" bestFit="1" customWidth="1"/>
    <col min="13053" max="13058" width="0" style="145" hidden="1" customWidth="1"/>
    <col min="13059" max="13059" width="14.6640625" style="145" bestFit="1" customWidth="1"/>
    <col min="13060" max="13060" width="14" style="145" customWidth="1"/>
    <col min="13061" max="13061" width="14.6640625" style="145" bestFit="1" customWidth="1"/>
    <col min="13062" max="13062" width="14" style="145" customWidth="1"/>
    <col min="13063" max="13304" width="9.33203125" style="145"/>
    <col min="13305" max="13305" width="25.5546875" style="145" bestFit="1" customWidth="1"/>
    <col min="13306" max="13306" width="32.6640625" style="145" bestFit="1" customWidth="1"/>
    <col min="13307" max="13307" width="20.44140625" style="145" bestFit="1" customWidth="1"/>
    <col min="13308" max="13308" width="6.6640625" style="145" bestFit="1" customWidth="1"/>
    <col min="13309" max="13314" width="0" style="145" hidden="1" customWidth="1"/>
    <col min="13315" max="13315" width="14.6640625" style="145" bestFit="1" customWidth="1"/>
    <col min="13316" max="13316" width="14" style="145" customWidth="1"/>
    <col min="13317" max="13317" width="14.6640625" style="145" bestFit="1" customWidth="1"/>
    <col min="13318" max="13318" width="14" style="145" customWidth="1"/>
    <col min="13319" max="13560" width="9.33203125" style="145"/>
    <col min="13561" max="13561" width="25.5546875" style="145" bestFit="1" customWidth="1"/>
    <col min="13562" max="13562" width="32.6640625" style="145" bestFit="1" customWidth="1"/>
    <col min="13563" max="13563" width="20.44140625" style="145" bestFit="1" customWidth="1"/>
    <col min="13564" max="13564" width="6.6640625" style="145" bestFit="1" customWidth="1"/>
    <col min="13565" max="13570" width="0" style="145" hidden="1" customWidth="1"/>
    <col min="13571" max="13571" width="14.6640625" style="145" bestFit="1" customWidth="1"/>
    <col min="13572" max="13572" width="14" style="145" customWidth="1"/>
    <col min="13573" max="13573" width="14.6640625" style="145" bestFit="1" customWidth="1"/>
    <col min="13574" max="13574" width="14" style="145" customWidth="1"/>
    <col min="13575" max="13816" width="9.33203125" style="145"/>
    <col min="13817" max="13817" width="25.5546875" style="145" bestFit="1" customWidth="1"/>
    <col min="13818" max="13818" width="32.6640625" style="145" bestFit="1" customWidth="1"/>
    <col min="13819" max="13819" width="20.44140625" style="145" bestFit="1" customWidth="1"/>
    <col min="13820" max="13820" width="6.6640625" style="145" bestFit="1" customWidth="1"/>
    <col min="13821" max="13826" width="0" style="145" hidden="1" customWidth="1"/>
    <col min="13827" max="13827" width="14.6640625" style="145" bestFit="1" customWidth="1"/>
    <col min="13828" max="13828" width="14" style="145" customWidth="1"/>
    <col min="13829" max="13829" width="14.6640625" style="145" bestFit="1" customWidth="1"/>
    <col min="13830" max="13830" width="14" style="145" customWidth="1"/>
    <col min="13831" max="14072" width="9.33203125" style="145"/>
    <col min="14073" max="14073" width="25.5546875" style="145" bestFit="1" customWidth="1"/>
    <col min="14074" max="14074" width="32.6640625" style="145" bestFit="1" customWidth="1"/>
    <col min="14075" max="14075" width="20.44140625" style="145" bestFit="1" customWidth="1"/>
    <col min="14076" max="14076" width="6.6640625" style="145" bestFit="1" customWidth="1"/>
    <col min="14077" max="14082" width="0" style="145" hidden="1" customWidth="1"/>
    <col min="14083" max="14083" width="14.6640625" style="145" bestFit="1" customWidth="1"/>
    <col min="14084" max="14084" width="14" style="145" customWidth="1"/>
    <col min="14085" max="14085" width="14.6640625" style="145" bestFit="1" customWidth="1"/>
    <col min="14086" max="14086" width="14" style="145" customWidth="1"/>
    <col min="14087" max="14328" width="9.33203125" style="145"/>
    <col min="14329" max="14329" width="25.5546875" style="145" bestFit="1" customWidth="1"/>
    <col min="14330" max="14330" width="32.6640625" style="145" bestFit="1" customWidth="1"/>
    <col min="14331" max="14331" width="20.44140625" style="145" bestFit="1" customWidth="1"/>
    <col min="14332" max="14332" width="6.6640625" style="145" bestFit="1" customWidth="1"/>
    <col min="14333" max="14338" width="0" style="145" hidden="1" customWidth="1"/>
    <col min="14339" max="14339" width="14.6640625" style="145" bestFit="1" customWidth="1"/>
    <col min="14340" max="14340" width="14" style="145" customWidth="1"/>
    <col min="14341" max="14341" width="14.6640625" style="145" bestFit="1" customWidth="1"/>
    <col min="14342" max="14342" width="14" style="145" customWidth="1"/>
    <col min="14343" max="14584" width="9.33203125" style="145"/>
    <col min="14585" max="14585" width="25.5546875" style="145" bestFit="1" customWidth="1"/>
    <col min="14586" max="14586" width="32.6640625" style="145" bestFit="1" customWidth="1"/>
    <col min="14587" max="14587" width="20.44140625" style="145" bestFit="1" customWidth="1"/>
    <col min="14588" max="14588" width="6.6640625" style="145" bestFit="1" customWidth="1"/>
    <col min="14589" max="14594" width="0" style="145" hidden="1" customWidth="1"/>
    <col min="14595" max="14595" width="14.6640625" style="145" bestFit="1" customWidth="1"/>
    <col min="14596" max="14596" width="14" style="145" customWidth="1"/>
    <col min="14597" max="14597" width="14.6640625" style="145" bestFit="1" customWidth="1"/>
    <col min="14598" max="14598" width="14" style="145" customWidth="1"/>
    <col min="14599" max="14840" width="9.33203125" style="145"/>
    <col min="14841" max="14841" width="25.5546875" style="145" bestFit="1" customWidth="1"/>
    <col min="14842" max="14842" width="32.6640625" style="145" bestFit="1" customWidth="1"/>
    <col min="14843" max="14843" width="20.44140625" style="145" bestFit="1" customWidth="1"/>
    <col min="14844" max="14844" width="6.6640625" style="145" bestFit="1" customWidth="1"/>
    <col min="14845" max="14850" width="0" style="145" hidden="1" customWidth="1"/>
    <col min="14851" max="14851" width="14.6640625" style="145" bestFit="1" customWidth="1"/>
    <col min="14852" max="14852" width="14" style="145" customWidth="1"/>
    <col min="14853" max="14853" width="14.6640625" style="145" bestFit="1" customWidth="1"/>
    <col min="14854" max="14854" width="14" style="145" customWidth="1"/>
    <col min="14855" max="15096" width="9.33203125" style="145"/>
    <col min="15097" max="15097" width="25.5546875" style="145" bestFit="1" customWidth="1"/>
    <col min="15098" max="15098" width="32.6640625" style="145" bestFit="1" customWidth="1"/>
    <col min="15099" max="15099" width="20.44140625" style="145" bestFit="1" customWidth="1"/>
    <col min="15100" max="15100" width="6.6640625" style="145" bestFit="1" customWidth="1"/>
    <col min="15101" max="15106" width="0" style="145" hidden="1" customWidth="1"/>
    <col min="15107" max="15107" width="14.6640625" style="145" bestFit="1" customWidth="1"/>
    <col min="15108" max="15108" width="14" style="145" customWidth="1"/>
    <col min="15109" max="15109" width="14.6640625" style="145" bestFit="1" customWidth="1"/>
    <col min="15110" max="15110" width="14" style="145" customWidth="1"/>
    <col min="15111" max="15352" width="9.33203125" style="145"/>
    <col min="15353" max="15353" width="25.5546875" style="145" bestFit="1" customWidth="1"/>
    <col min="15354" max="15354" width="32.6640625" style="145" bestFit="1" customWidth="1"/>
    <col min="15355" max="15355" width="20.44140625" style="145" bestFit="1" customWidth="1"/>
    <col min="15356" max="15356" width="6.6640625" style="145" bestFit="1" customWidth="1"/>
    <col min="15357" max="15362" width="0" style="145" hidden="1" customWidth="1"/>
    <col min="15363" max="15363" width="14.6640625" style="145" bestFit="1" customWidth="1"/>
    <col min="15364" max="15364" width="14" style="145" customWidth="1"/>
    <col min="15365" max="15365" width="14.6640625" style="145" bestFit="1" customWidth="1"/>
    <col min="15366" max="15366" width="14" style="145" customWidth="1"/>
    <col min="15367" max="15608" width="9.33203125" style="145"/>
    <col min="15609" max="15609" width="25.5546875" style="145" bestFit="1" customWidth="1"/>
    <col min="15610" max="15610" width="32.6640625" style="145" bestFit="1" customWidth="1"/>
    <col min="15611" max="15611" width="20.44140625" style="145" bestFit="1" customWidth="1"/>
    <col min="15612" max="15612" width="6.6640625" style="145" bestFit="1" customWidth="1"/>
    <col min="15613" max="15618" width="0" style="145" hidden="1" customWidth="1"/>
    <col min="15619" max="15619" width="14.6640625" style="145" bestFit="1" customWidth="1"/>
    <col min="15620" max="15620" width="14" style="145" customWidth="1"/>
    <col min="15621" max="15621" width="14.6640625" style="145" bestFit="1" customWidth="1"/>
    <col min="15622" max="15622" width="14" style="145" customWidth="1"/>
    <col min="15623" max="15864" width="9.33203125" style="145"/>
    <col min="15865" max="15865" width="25.5546875" style="145" bestFit="1" customWidth="1"/>
    <col min="15866" max="15866" width="32.6640625" style="145" bestFit="1" customWidth="1"/>
    <col min="15867" max="15867" width="20.44140625" style="145" bestFit="1" customWidth="1"/>
    <col min="15868" max="15868" width="6.6640625" style="145" bestFit="1" customWidth="1"/>
    <col min="15869" max="15874" width="0" style="145" hidden="1" customWidth="1"/>
    <col min="15875" max="15875" width="14.6640625" style="145" bestFit="1" customWidth="1"/>
    <col min="15876" max="15876" width="14" style="145" customWidth="1"/>
    <col min="15877" max="15877" width="14.6640625" style="145" bestFit="1" customWidth="1"/>
    <col min="15878" max="15878" width="14" style="145" customWidth="1"/>
    <col min="15879" max="16120" width="9.33203125" style="145"/>
    <col min="16121" max="16121" width="25.5546875" style="145" bestFit="1" customWidth="1"/>
    <col min="16122" max="16122" width="32.6640625" style="145" bestFit="1" customWidth="1"/>
    <col min="16123" max="16123" width="20.44140625" style="145" bestFit="1" customWidth="1"/>
    <col min="16124" max="16124" width="6.6640625" style="145" bestFit="1" customWidth="1"/>
    <col min="16125" max="16130" width="0" style="145" hidden="1" customWidth="1"/>
    <col min="16131" max="16131" width="14.6640625" style="145" bestFit="1" customWidth="1"/>
    <col min="16132" max="16132" width="14" style="145" customWidth="1"/>
    <col min="16133" max="16133" width="14.6640625" style="145" bestFit="1" customWidth="1"/>
    <col min="16134" max="16134" width="14" style="145" customWidth="1"/>
    <col min="16135" max="16384" width="9.33203125" style="145"/>
  </cols>
  <sheetData>
    <row r="1" spans="1:8" ht="18" x14ac:dyDescent="0.35">
      <c r="B1" s="397" t="s">
        <v>274</v>
      </c>
      <c r="C1" s="397"/>
      <c r="D1" s="397"/>
      <c r="E1" s="397"/>
      <c r="F1" s="397"/>
      <c r="G1" s="397"/>
    </row>
    <row r="2" spans="1:8" x14ac:dyDescent="0.3">
      <c r="F2" s="344"/>
      <c r="G2" s="344"/>
    </row>
    <row r="3" spans="1:8" ht="14.4" x14ac:dyDescent="0.3">
      <c r="A3" s="115"/>
      <c r="B3" s="345" t="s">
        <v>219</v>
      </c>
      <c r="C3" s="346"/>
      <c r="D3" s="347"/>
      <c r="E3" s="138"/>
      <c r="F3" s="398">
        <v>149665.67000000001</v>
      </c>
      <c r="G3" s="398"/>
      <c r="H3" s="182"/>
    </row>
    <row r="4" spans="1:8" ht="14.4" x14ac:dyDescent="0.3">
      <c r="A4" s="115"/>
      <c r="B4" s="345" t="s">
        <v>220</v>
      </c>
      <c r="C4" s="346"/>
      <c r="D4" s="347"/>
      <c r="E4" s="138"/>
      <c r="F4" s="348">
        <f>F3*0.2</f>
        <v>29933.134000000005</v>
      </c>
      <c r="G4" s="349"/>
    </row>
    <row r="5" spans="1:8" ht="14.4" x14ac:dyDescent="0.3">
      <c r="A5" s="115"/>
      <c r="B5" s="345" t="s">
        <v>221</v>
      </c>
      <c r="C5" s="346"/>
      <c r="D5" s="347"/>
      <c r="E5" s="138"/>
      <c r="F5" s="355">
        <f>F3-F4</f>
        <v>119732.53600000001</v>
      </c>
      <c r="G5" s="356"/>
    </row>
    <row r="6" spans="1:8" ht="14.4" x14ac:dyDescent="0.3">
      <c r="A6" s="115"/>
      <c r="B6" s="350" t="s">
        <v>222</v>
      </c>
      <c r="C6" s="351"/>
      <c r="D6" s="352"/>
      <c r="E6" s="141"/>
      <c r="F6" s="353">
        <f>F5/60</f>
        <v>1995.5422666666668</v>
      </c>
      <c r="G6" s="354"/>
    </row>
    <row r="7" spans="1:8" ht="28.8" x14ac:dyDescent="0.3">
      <c r="A7" s="115"/>
      <c r="B7" s="357" t="s">
        <v>223</v>
      </c>
      <c r="C7" s="358"/>
      <c r="D7" s="359"/>
      <c r="E7" s="146"/>
      <c r="F7" s="116" t="s">
        <v>224</v>
      </c>
      <c r="G7" s="116" t="s">
        <v>225</v>
      </c>
    </row>
    <row r="8" spans="1:8" ht="14.4" x14ac:dyDescent="0.3">
      <c r="A8" s="115"/>
      <c r="B8" s="338" t="s">
        <v>226</v>
      </c>
      <c r="C8" s="339"/>
      <c r="D8" s="340"/>
      <c r="E8" s="386"/>
      <c r="F8" s="328">
        <v>417.12</v>
      </c>
      <c r="G8" s="384">
        <f>F8/12</f>
        <v>34.76</v>
      </c>
    </row>
    <row r="9" spans="1:8" ht="33.75" customHeight="1" x14ac:dyDescent="0.3">
      <c r="A9" s="115"/>
      <c r="B9" s="341" t="s">
        <v>227</v>
      </c>
      <c r="C9" s="342"/>
      <c r="D9" s="343"/>
      <c r="E9" s="387"/>
      <c r="F9" s="330"/>
      <c r="G9" s="385"/>
      <c r="H9" s="182"/>
    </row>
    <row r="10" spans="1:8" ht="31.5" customHeight="1" x14ac:dyDescent="0.3">
      <c r="A10" s="115"/>
      <c r="B10" s="335" t="s">
        <v>228</v>
      </c>
      <c r="C10" s="336"/>
      <c r="D10" s="337"/>
      <c r="E10" s="142"/>
      <c r="F10" s="117"/>
      <c r="G10" s="118"/>
      <c r="H10" s="182"/>
    </row>
    <row r="11" spans="1:8" ht="14.4" x14ac:dyDescent="0.3">
      <c r="A11" s="115"/>
      <c r="B11" s="335" t="s">
        <v>229</v>
      </c>
      <c r="C11" s="336"/>
      <c r="D11" s="337"/>
      <c r="E11" s="119">
        <v>3.5000000000000003E-2</v>
      </c>
      <c r="F11" s="120">
        <f>E11*F3</f>
        <v>5238.2984500000011</v>
      </c>
      <c r="G11" s="118">
        <f>F11/12</f>
        <v>436.52487083333341</v>
      </c>
      <c r="H11" s="147"/>
    </row>
    <row r="12" spans="1:8" ht="14.4" x14ac:dyDescent="0.3">
      <c r="A12" s="115"/>
      <c r="B12" s="335" t="s">
        <v>230</v>
      </c>
      <c r="C12" s="336"/>
      <c r="D12" s="337"/>
      <c r="E12" s="148"/>
      <c r="F12" s="117"/>
      <c r="G12" s="118">
        <f>F12/12</f>
        <v>0</v>
      </c>
    </row>
    <row r="13" spans="1:8" ht="14.4" x14ac:dyDescent="0.3">
      <c r="A13" s="115"/>
      <c r="B13" s="335" t="s">
        <v>231</v>
      </c>
      <c r="C13" s="336"/>
      <c r="D13" s="337"/>
      <c r="E13" s="149"/>
      <c r="F13" s="120"/>
      <c r="G13" s="150"/>
    </row>
    <row r="14" spans="1:8" ht="14.4" x14ac:dyDescent="0.3">
      <c r="A14" s="115"/>
      <c r="B14" s="335" t="s">
        <v>231</v>
      </c>
      <c r="C14" s="336"/>
      <c r="D14" s="337"/>
      <c r="E14" s="149"/>
      <c r="F14" s="120"/>
      <c r="G14" s="150"/>
    </row>
    <row r="15" spans="1:8" ht="14.4" x14ac:dyDescent="0.3">
      <c r="A15" s="115"/>
      <c r="B15" s="363" t="s">
        <v>232</v>
      </c>
      <c r="C15" s="364"/>
      <c r="D15" s="364"/>
      <c r="E15" s="364"/>
      <c r="F15" s="365"/>
      <c r="G15" s="121">
        <f>SUM(G8:G14)</f>
        <v>471.2848708333334</v>
      </c>
    </row>
    <row r="16" spans="1:8" ht="14.4" x14ac:dyDescent="0.3">
      <c r="A16" s="115"/>
      <c r="B16" s="388" t="s">
        <v>233</v>
      </c>
      <c r="C16" s="388"/>
      <c r="D16" s="388"/>
      <c r="E16" s="388"/>
      <c r="F16" s="388"/>
      <c r="G16" s="122" t="str">
        <f>Dados_do_Licitante!A7</f>
        <v>Campo Grande</v>
      </c>
    </row>
    <row r="17" spans="1:8" ht="14.4" x14ac:dyDescent="0.3">
      <c r="A17" s="115"/>
      <c r="B17" s="350" t="s">
        <v>234</v>
      </c>
      <c r="C17" s="351"/>
      <c r="D17" s="351"/>
      <c r="E17" s="351"/>
      <c r="F17" s="352"/>
      <c r="G17" s="123">
        <v>3000</v>
      </c>
      <c r="H17" s="182"/>
    </row>
    <row r="18" spans="1:8" ht="14.4" x14ac:dyDescent="0.3">
      <c r="A18" s="115"/>
      <c r="B18" s="360" t="s">
        <v>235</v>
      </c>
      <c r="C18" s="361"/>
      <c r="D18" s="361"/>
      <c r="E18" s="361"/>
      <c r="F18" s="362"/>
      <c r="G18" s="124" t="s">
        <v>236</v>
      </c>
    </row>
    <row r="19" spans="1:8" ht="14.4" x14ac:dyDescent="0.3">
      <c r="A19" s="125"/>
      <c r="B19" s="378" t="s">
        <v>237</v>
      </c>
      <c r="C19" s="379"/>
      <c r="D19" s="379"/>
      <c r="E19" s="379"/>
      <c r="F19" s="380"/>
      <c r="G19" s="117">
        <v>171</v>
      </c>
      <c r="H19" s="182"/>
    </row>
    <row r="20" spans="1:8" ht="14.4" x14ac:dyDescent="0.3">
      <c r="A20" s="115"/>
      <c r="B20" s="378" t="s">
        <v>238</v>
      </c>
      <c r="C20" s="379"/>
      <c r="D20" s="379"/>
      <c r="E20" s="379"/>
      <c r="F20" s="380"/>
      <c r="G20" s="117">
        <v>323</v>
      </c>
      <c r="H20" s="182"/>
    </row>
    <row r="21" spans="1:8" ht="14.4" x14ac:dyDescent="0.3">
      <c r="A21" s="125"/>
      <c r="B21" s="378" t="s">
        <v>239</v>
      </c>
      <c r="C21" s="379"/>
      <c r="D21" s="379"/>
      <c r="E21" s="379"/>
      <c r="F21" s="380"/>
      <c r="G21" s="117">
        <v>55.1</v>
      </c>
      <c r="H21" s="182"/>
    </row>
    <row r="22" spans="1:8" ht="14.4" x14ac:dyDescent="0.3">
      <c r="A22" s="115"/>
      <c r="B22" s="378" t="s">
        <v>240</v>
      </c>
      <c r="C22" s="379"/>
      <c r="D22" s="379"/>
      <c r="E22" s="379"/>
      <c r="F22" s="380"/>
      <c r="G22" s="117">
        <v>5.51</v>
      </c>
      <c r="H22" s="182"/>
    </row>
    <row r="23" spans="1:8" ht="14.4" x14ac:dyDescent="0.3">
      <c r="A23" s="115"/>
      <c r="B23" s="381" t="s">
        <v>241</v>
      </c>
      <c r="C23" s="151" t="s">
        <v>275</v>
      </c>
      <c r="D23" s="127">
        <v>3.03</v>
      </c>
      <c r="E23" s="331" t="s">
        <v>243</v>
      </c>
      <c r="F23" s="127">
        <v>7.8</v>
      </c>
      <c r="G23" s="328">
        <f>G17/F24*D24</f>
        <v>1365.7894736842104</v>
      </c>
      <c r="H23" s="182"/>
    </row>
    <row r="24" spans="1:8" ht="14.4" x14ac:dyDescent="0.3">
      <c r="A24" s="125"/>
      <c r="B24" s="382"/>
      <c r="C24" s="152" t="s">
        <v>276</v>
      </c>
      <c r="D24" s="153">
        <v>5.19</v>
      </c>
      <c r="E24" s="332"/>
      <c r="F24" s="153">
        <v>11.4</v>
      </c>
      <c r="G24" s="329"/>
      <c r="H24" s="182"/>
    </row>
    <row r="25" spans="1:8" ht="14.4" x14ac:dyDescent="0.3">
      <c r="A25" s="125"/>
      <c r="B25" s="383"/>
      <c r="C25" s="126" t="s">
        <v>277</v>
      </c>
      <c r="D25" s="127">
        <v>5.76</v>
      </c>
      <c r="E25" s="333"/>
      <c r="F25" s="127" t="s">
        <v>246</v>
      </c>
      <c r="G25" s="330"/>
      <c r="H25" s="182"/>
    </row>
    <row r="26" spans="1:8" ht="14.4" x14ac:dyDescent="0.3">
      <c r="A26" s="115"/>
      <c r="B26" s="378" t="s">
        <v>247</v>
      </c>
      <c r="C26" s="379"/>
      <c r="D26" s="379"/>
      <c r="E26" s="379"/>
      <c r="F26" s="380"/>
      <c r="G26" s="117">
        <v>24.7</v>
      </c>
      <c r="H26" s="182"/>
    </row>
    <row r="27" spans="1:8" ht="14.4" x14ac:dyDescent="0.3">
      <c r="A27" s="125"/>
      <c r="B27" s="378" t="s">
        <v>248</v>
      </c>
      <c r="C27" s="379"/>
      <c r="D27" s="379"/>
      <c r="E27" s="379"/>
      <c r="F27" s="380"/>
      <c r="G27" s="117">
        <v>273.33</v>
      </c>
      <c r="H27" s="182"/>
    </row>
    <row r="28" spans="1:8" ht="14.4" x14ac:dyDescent="0.3">
      <c r="A28" s="154"/>
      <c r="B28" s="369" t="s">
        <v>249</v>
      </c>
      <c r="C28" s="370"/>
      <c r="D28" s="370"/>
      <c r="E28" s="370"/>
      <c r="F28" s="371"/>
      <c r="G28" s="117"/>
    </row>
    <row r="29" spans="1:8" ht="14.4" x14ac:dyDescent="0.3">
      <c r="B29" s="363" t="s">
        <v>250</v>
      </c>
      <c r="C29" s="364"/>
      <c r="D29" s="364"/>
      <c r="E29" s="364"/>
      <c r="F29" s="365"/>
      <c r="G29" s="121">
        <f>SUM(G19:G28)</f>
        <v>2218.4294736842107</v>
      </c>
    </row>
    <row r="30" spans="1:8" ht="14.4" x14ac:dyDescent="0.3">
      <c r="B30" s="366" t="s">
        <v>251</v>
      </c>
      <c r="C30" s="367"/>
      <c r="D30" s="367"/>
      <c r="E30" s="367"/>
      <c r="F30" s="368"/>
      <c r="G30" s="128">
        <f>F6+G15+G29</f>
        <v>4685.2566111842116</v>
      </c>
    </row>
    <row r="31" spans="1:8" ht="14.4" x14ac:dyDescent="0.3">
      <c r="A31" s="115"/>
      <c r="B31" s="335" t="s">
        <v>252</v>
      </c>
      <c r="C31" s="336"/>
      <c r="D31" s="336"/>
      <c r="E31" s="337"/>
      <c r="F31" s="129">
        <v>7.1999999999999995E-2</v>
      </c>
      <c r="G31" s="118">
        <f>F31*G30</f>
        <v>337.3384760052632</v>
      </c>
    </row>
    <row r="32" spans="1:8" ht="14.4" x14ac:dyDescent="0.3">
      <c r="A32" s="130"/>
      <c r="B32" s="335" t="s">
        <v>253</v>
      </c>
      <c r="C32" s="336"/>
      <c r="D32" s="336"/>
      <c r="E32" s="337"/>
      <c r="F32" s="129">
        <v>5.8099999999999999E-2</v>
      </c>
      <c r="G32" s="118">
        <f>F32*G30</f>
        <v>272.21340910980268</v>
      </c>
    </row>
    <row r="33" spans="1:7" ht="14.4" x14ac:dyDescent="0.3">
      <c r="A33" s="115"/>
      <c r="B33" s="335" t="s">
        <v>254</v>
      </c>
      <c r="C33" s="336"/>
      <c r="D33" s="336"/>
      <c r="E33" s="337"/>
      <c r="F33" s="131"/>
      <c r="G33" s="118"/>
    </row>
    <row r="34" spans="1:7" ht="14.4" x14ac:dyDescent="0.3">
      <c r="A34" s="130"/>
      <c r="B34" s="372" t="s">
        <v>255</v>
      </c>
      <c r="C34" s="373"/>
      <c r="D34" s="373"/>
      <c r="E34" s="374"/>
      <c r="F34" s="375">
        <f>C35+C36+C39</f>
        <v>0.14250000000000002</v>
      </c>
      <c r="G34" s="132"/>
    </row>
    <row r="35" spans="1:7" ht="14.4" x14ac:dyDescent="0.3">
      <c r="A35" s="115"/>
      <c r="B35" s="133" t="s">
        <v>256</v>
      </c>
      <c r="C35" s="134">
        <v>1.6500000000000001E-2</v>
      </c>
      <c r="D35" s="143"/>
      <c r="E35" s="144"/>
      <c r="F35" s="376"/>
      <c r="G35" s="132">
        <f>C35*G41</f>
        <v>101.88254999999999</v>
      </c>
    </row>
    <row r="36" spans="1:7" ht="14.4" x14ac:dyDescent="0.3">
      <c r="A36" s="135"/>
      <c r="B36" s="133" t="s">
        <v>257</v>
      </c>
      <c r="C36" s="134">
        <v>7.5999999999999998E-2</v>
      </c>
      <c r="D36" s="143"/>
      <c r="E36" s="144"/>
      <c r="F36" s="376"/>
      <c r="G36" s="132">
        <f>C36*G41</f>
        <v>469.27719999999999</v>
      </c>
    </row>
    <row r="37" spans="1:7" ht="14.4" x14ac:dyDescent="0.3">
      <c r="B37" s="372" t="s">
        <v>258</v>
      </c>
      <c r="C37" s="373"/>
      <c r="D37" s="373"/>
      <c r="E37" s="374"/>
      <c r="F37" s="376"/>
      <c r="G37" s="132"/>
    </row>
    <row r="38" spans="1:7" ht="14.4" x14ac:dyDescent="0.3">
      <c r="B38" s="372" t="s">
        <v>259</v>
      </c>
      <c r="C38" s="373"/>
      <c r="D38" s="373"/>
      <c r="E38" s="374"/>
      <c r="F38" s="376"/>
      <c r="G38" s="132"/>
    </row>
    <row r="39" spans="1:7" ht="14.4" x14ac:dyDescent="0.3">
      <c r="B39" s="133" t="s">
        <v>260</v>
      </c>
      <c r="C39" s="136">
        <f>Dados_do_Licitante!H31</f>
        <v>0.05</v>
      </c>
      <c r="D39" s="143"/>
      <c r="E39" s="144"/>
      <c r="F39" s="377"/>
      <c r="G39" s="132">
        <f>C39*G41</f>
        <v>308.73500000000001</v>
      </c>
    </row>
    <row r="40" spans="1:7" ht="14.4" x14ac:dyDescent="0.3">
      <c r="B40" s="126" t="s">
        <v>261</v>
      </c>
      <c r="C40" s="335" t="s">
        <v>262</v>
      </c>
      <c r="D40" s="336"/>
      <c r="E40" s="337"/>
      <c r="F40" s="126"/>
      <c r="G40" s="137"/>
    </row>
    <row r="41" spans="1:7" ht="14.4" x14ac:dyDescent="0.3">
      <c r="B41" s="378" t="s">
        <v>263</v>
      </c>
      <c r="C41" s="379"/>
      <c r="D41" s="379"/>
      <c r="E41" s="379"/>
      <c r="F41" s="380"/>
      <c r="G41" s="118">
        <f>ROUND((G30+G31+G32)/(1-F34),2)</f>
        <v>6174.7</v>
      </c>
    </row>
    <row r="42" spans="1:7" ht="14.4" x14ac:dyDescent="0.3">
      <c r="B42" s="378" t="s">
        <v>264</v>
      </c>
      <c r="C42" s="379"/>
      <c r="D42" s="379"/>
      <c r="E42" s="379"/>
      <c r="F42" s="380"/>
      <c r="G42" s="138">
        <v>1</v>
      </c>
    </row>
    <row r="43" spans="1:7" ht="14.4" x14ac:dyDescent="0.3">
      <c r="B43" s="360" t="s">
        <v>265</v>
      </c>
      <c r="C43" s="361"/>
      <c r="D43" s="361"/>
      <c r="E43" s="361"/>
      <c r="F43" s="362"/>
      <c r="G43" s="139">
        <f>G41*G42</f>
        <v>6174.7</v>
      </c>
    </row>
    <row r="44" spans="1:7" ht="14.4" x14ac:dyDescent="0.3">
      <c r="A44" s="140"/>
    </row>
  </sheetData>
  <mergeCells count="48">
    <mergeCell ref="B42:F42"/>
    <mergeCell ref="B43:F43"/>
    <mergeCell ref="B34:E34"/>
    <mergeCell ref="F34:F39"/>
    <mergeCell ref="B37:E37"/>
    <mergeCell ref="B38:E38"/>
    <mergeCell ref="C40:E40"/>
    <mergeCell ref="B41:F41"/>
    <mergeCell ref="B33:E33"/>
    <mergeCell ref="B22:F22"/>
    <mergeCell ref="B23:B25"/>
    <mergeCell ref="E23:E25"/>
    <mergeCell ref="G23:G25"/>
    <mergeCell ref="B26:F26"/>
    <mergeCell ref="B27:F27"/>
    <mergeCell ref="B28:F28"/>
    <mergeCell ref="B29:F29"/>
    <mergeCell ref="B30:F30"/>
    <mergeCell ref="B31:E31"/>
    <mergeCell ref="B32:E32"/>
    <mergeCell ref="B21:F21"/>
    <mergeCell ref="B10:D10"/>
    <mergeCell ref="B11:D11"/>
    <mergeCell ref="B12:D12"/>
    <mergeCell ref="B13:D13"/>
    <mergeCell ref="B14:D14"/>
    <mergeCell ref="B15:F15"/>
    <mergeCell ref="B16:F16"/>
    <mergeCell ref="B17:F17"/>
    <mergeCell ref="B18:F18"/>
    <mergeCell ref="B19:F19"/>
    <mergeCell ref="B20:F20"/>
    <mergeCell ref="B5:D5"/>
    <mergeCell ref="F5:G5"/>
    <mergeCell ref="B6:D6"/>
    <mergeCell ref="F6:G6"/>
    <mergeCell ref="B7:D7"/>
    <mergeCell ref="B8:D8"/>
    <mergeCell ref="E8:E9"/>
    <mergeCell ref="F8:F9"/>
    <mergeCell ref="G8:G9"/>
    <mergeCell ref="B9:D9"/>
    <mergeCell ref="B1:G1"/>
    <mergeCell ref="F2:G2"/>
    <mergeCell ref="B3:D3"/>
    <mergeCell ref="F3:G3"/>
    <mergeCell ref="B4:D4"/>
    <mergeCell ref="F4:G4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B0EA0749B8174E91CB1BD43E236682" ma:contentTypeVersion="19" ma:contentTypeDescription="Crie um novo documento." ma:contentTypeScope="" ma:versionID="2417307ad999eda71aeeea344054d88a">
  <xsd:schema xmlns:xsd="http://www.w3.org/2001/XMLSchema" xmlns:xs="http://www.w3.org/2001/XMLSchema" xmlns:p="http://schemas.microsoft.com/office/2006/metadata/properties" xmlns:ns2="3a8cd9d7-6ec6-4c99-aab0-2ab722d5fc83" xmlns:ns3="b32c8ddf-1c16-4fd5-adb3-b4b1ddd6be31" targetNamespace="http://schemas.microsoft.com/office/2006/metadata/properties" ma:root="true" ma:fieldsID="2549367e3ed9d8688eb13bb68df2499e" ns2:_="" ns3:_="">
    <xsd:import namespace="3a8cd9d7-6ec6-4c99-aab0-2ab722d5fc83"/>
    <xsd:import namespace="b32c8ddf-1c16-4fd5-adb3-b4b1ddd6b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cd9d7-6ec6-4c99-aab0-2ab722d5f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2c8ddf-1c16-4fd5-adb3-b4b1ddd6be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f1b732-4b11-410d-9672-3fcc9637ada5}" ma:internalName="TaxCatchAll" ma:showField="CatchAllData" ma:web="b32c8ddf-1c16-4fd5-adb3-b4b1ddd6b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8cd9d7-6ec6-4c99-aab0-2ab722d5fc83">
      <Terms xmlns="http://schemas.microsoft.com/office/infopath/2007/PartnerControls"/>
    </lcf76f155ced4ddcb4097134ff3c332f>
    <TaxCatchAll xmlns="b32c8ddf-1c16-4fd5-adb3-b4b1ddd6be31" xsi:nil="true"/>
    <_Flow_SignoffStatus xmlns="3a8cd9d7-6ec6-4c99-aab0-2ab722d5fc8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51259-E9E8-4F35-A0CA-1F0730C053BB}"/>
</file>

<file path=customXml/itemProps2.xml><?xml version="1.0" encoding="utf-8"?>
<ds:datastoreItem xmlns:ds="http://schemas.openxmlformats.org/officeDocument/2006/customXml" ds:itemID="{C9AA8D38-DF16-41A1-BE1B-87093484EBEE}">
  <ds:schemaRefs>
    <ds:schemaRef ds:uri="http://schemas.microsoft.com/office/2006/metadata/properties"/>
    <ds:schemaRef ds:uri="http://schemas.microsoft.com/office/infopath/2007/PartnerControls"/>
    <ds:schemaRef ds:uri="3a8cd9d7-6ec6-4c99-aab0-2ab722d5fc83"/>
    <ds:schemaRef ds:uri="b32c8ddf-1c16-4fd5-adb3-b4b1ddd6be31"/>
  </ds:schemaRefs>
</ds:datastoreItem>
</file>

<file path=customXml/itemProps3.xml><?xml version="1.0" encoding="utf-8"?>
<ds:datastoreItem xmlns:ds="http://schemas.openxmlformats.org/officeDocument/2006/customXml" ds:itemID="{59F4AFDC-EB73-4251-B3AB-F0217D6D75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VALOR MENSAL DE CADA ITEM</vt:lpstr>
      <vt:lpstr>FRANQUIA ANUAL</vt:lpstr>
      <vt:lpstr>Dados_do_Licitante</vt:lpstr>
      <vt:lpstr>Uniforme</vt:lpstr>
      <vt:lpstr>motorista</vt:lpstr>
      <vt:lpstr>veiculo leve</vt:lpstr>
      <vt:lpstr>veiculo elétrico</vt:lpstr>
      <vt:lpstr>Diária veículo eventual</vt:lpstr>
      <vt:lpstr>veículo de representação</vt:lpstr>
      <vt:lpstr>Dados_do_Licitante!Area_de_impressao</vt:lpstr>
      <vt:lpstr>'Diária veículo eventual'!Area_de_impressao</vt:lpstr>
      <vt:lpstr>motorista!Area_de_impressao</vt:lpstr>
      <vt:lpstr>motorista!Print_Area_0_0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Rafael Teixeira De Carvalho</cp:lastModifiedBy>
  <cp:revision>44</cp:revision>
  <cp:lastPrinted>2024-06-12T19:59:37Z</cp:lastPrinted>
  <dcterms:created xsi:type="dcterms:W3CDTF">2017-04-19T09:28:32Z</dcterms:created>
  <dcterms:modified xsi:type="dcterms:W3CDTF">2024-06-14T18:44:28Z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0x010100A1B0EA0749B8174E91CB1BD43E236682</vt:lpwstr>
  </property>
  <property fmtid="{D5CDD505-2E9C-101B-9397-08002B2CF9AE}" pid="3" name="MediaServiceImageTags">
    <vt:lpwstr/>
  </property>
</Properties>
</file>